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29-12-18)\CDKT - LY TU TRONG\Danh_gia_cong_viec (18-19)\Quy 1\Canhan\"/>
    </mc:Choice>
  </mc:AlternateContent>
  <bookViews>
    <workbookView xWindow="0" yWindow="0" windowWidth="9580" windowHeight="7650"/>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4" i="1" l="1"/>
  <c r="H61" i="1" l="1"/>
  <c r="H60" i="1"/>
  <c r="H59" i="1"/>
  <c r="H58" i="1"/>
  <c r="F47" i="1"/>
  <c r="F43" i="1"/>
  <c r="E43" i="1"/>
  <c r="F37" i="1"/>
  <c r="E37" i="1"/>
  <c r="F33" i="1"/>
  <c r="F32" i="1" s="1"/>
  <c r="E33" i="1"/>
  <c r="E32" i="1"/>
  <c r="F29" i="1"/>
  <c r="E29" i="1"/>
  <c r="F25" i="1"/>
  <c r="E25" i="1"/>
  <c r="E24" i="1" s="1"/>
  <c r="F24" i="1"/>
  <c r="F18" i="1"/>
  <c r="E18" i="1"/>
  <c r="E14" i="1" s="1"/>
  <c r="F14" i="1"/>
  <c r="F13" i="1" s="1"/>
  <c r="E13" i="1" l="1"/>
  <c r="E54" i="1" s="1"/>
</calcChain>
</file>

<file path=xl/sharedStrings.xml><?xml version="1.0" encoding="utf-8"?>
<sst xmlns="http://schemas.openxmlformats.org/spreadsheetml/2006/main" count="115" uniqueCount="105">
  <si>
    <t>Mẫu (1+3)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</si>
  <si>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</si>
  <si>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</si>
  <si>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1/2019</t>
  </si>
  <si>
    <t>Họ và tên: Trần Giang Nam</t>
  </si>
  <si>
    <t>Chức vụ: Giảng viên</t>
  </si>
  <si>
    <r>
      <t>Đơn vị công tác</t>
    </r>
    <r>
      <rPr>
        <b/>
        <i/>
        <sz val="12"/>
        <color indexed="8"/>
        <rFont val="Times New Roman"/>
        <family val="1"/>
      </rPr>
      <t xml:space="preserve"> (phòng, khoa…): Khoa Công Nghệ Điện - Điện Tử</t>
    </r>
  </si>
  <si>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</si>
  <si>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</si>
  <si>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</si>
  <si>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</si>
  <si>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</si>
  <si>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</si>
  <si>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</si>
  <si>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</si>
  <si>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</si>
  <si>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</si>
  <si>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</si>
  <si>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</si>
  <si>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</si>
  <si>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</si>
  <si>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</si>
  <si>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</si>
  <si>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 (1đ).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(0đ).</t>
  </si>
  <si>
    <t>1.2</t>
  </si>
  <si>
    <t>Đảm bảo ngày công kế hoạch (thực hiện đúng lịch giảng dạy, lịch họp, không xin nghỉ hoặc chuyển đổi lịch vì lý do cá nhân) (1đ); Nghỉ/vắng/ thay đổi lịch (kể cả có phép) dưới 3 lần (0,5đ); từ 3 lần trở lên (0đ)</t>
  </si>
  <si>
    <t>1.3</t>
  </si>
  <si>
    <t>Tham gia đầy đủ, đúng giờ các buổi học chính trị, nghe thời sự, bồi dưỡng chuyên môn, nghiệp vụ,… được tổ chức tại Trường; cuộc họp của đơn vị và nhà trường (1đ). Vắng vì việc riêng có phép &lt; 02 buổi (0,5đ); từ 02 buổi trở lên (0đ).</t>
  </si>
  <si>
    <t>1.4</t>
  </si>
  <si>
    <t>Chấp hành tốt quy định pháp luật nhà nước; nội quy cơ quan; chức năng, nhiệm vụ đơn vị (3đ)</t>
  </si>
  <si>
    <t>a.</t>
  </si>
  <si>
    <t>Nộp hồ sơ cá nhân, bằng cấp, chứng chỉ… khi được Trường thông báo đúng hạn (1đ); trễ hạn 1 lần (0,5đ); từ 2 lần trở lên (0đ)</t>
  </si>
  <si>
    <t>b.</t>
  </si>
  <si>
    <t xml:space="preserve">Không sử dụng tài sản của Nhà trường vào mục đích cá nhân (1đ); bị đơn vị, nhà trường nhắc nhở  1 lần (0,5đ), vi phạm từ 02 lần trở lên (0đ) </t>
  </si>
  <si>
    <t>c.</t>
  </si>
  <si>
    <t>Báo cáo, xin ý kiến, xin phép bằng văn bản đúng thẩm quyền đơn vị phân công, thực hiện nhiệm vụ đúng theo quy định (1đ); không thực hiện đúng 1 lần (0đ)</t>
  </si>
  <si>
    <t>1.5</t>
  </si>
  <si>
    <t>Chấp hành sự điều động, phân công thường xuyên và đột xuất của Trưởng đơn vị</t>
  </si>
  <si>
    <t>1.6</t>
  </si>
  <si>
    <t>Thực hiện  đúng hạn các kế hoạch của của khoa, của trường; trễ hạn 01 lần (-0,5đ); không thực hiện hoặc không hoàn thành đúng tiến độ các nhiệm vụ được giao từ 02 lần trở lên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</si>
  <si>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</si>
  <si>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</si>
  <si>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Phong cách ứng xử: Thái độ niềm nở, nhã nhặn, có sự hợp tác, lắng nghe ý kiến, giải thích, hướng dẫn rõ ràng, cụ thể về các quy định liên quan đến giải quyết công việc (7đ)</t>
  </si>
  <si>
    <r>
      <t>Có lời nói, cử chỉ, thái độ, hành động gây ảnh hưởng không tốt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1 lần (1đ); từ 02 lần trở lên (0đ)</t>
    </r>
  </si>
  <si>
    <t>Không gây nhũng nhiễu, phiền hà, trục lợi cá nhân khi xử lý, giải quyết công việc. Vi phạm 1 lần (sau khi kết quả xác minh là sai phạm) (0đ)</t>
  </si>
  <si>
    <t>Thực hiện việc gửi, trả lời thư điện tử đến các đơn vị, cá nhân trong, ngoài trường kịp thời và lịch sự. Bị phê bình, phản ảnh 1 lần (1đ); 2 lần trở lên (0đ)</t>
  </si>
  <si>
    <t>2.2</t>
  </si>
  <si>
    <t>Trang phục, lễ phục nơi công sở: trang phục đúng quy định (3đ)</t>
  </si>
  <si>
    <t>Chấp hành nghiêm chỉnh quy định về trang phục, lễ phục khi làm việc, hội họp (2đ); vi phạm 01 lần (1đ); vi phạm 02 lần trở lên (0đ)</t>
  </si>
  <si>
    <t>Chấp hành nghiêm chỉnh việc đeo bảng tên cá nhân (thẻ CB-GV-NV) trong giờ làm việc tại trường (1đ); bị ghi nhận không chấp hành 1 lần (0,5đ); 2 lần trở lên (0đ)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</si>
  <si>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</si>
  <si>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</si>
  <si>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</si>
  <si>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 xml:space="preserve">Tham gia đầy đủ các hoạt động chuyên môn tại đơn vị (soạn đề cương, giáo án, chương trình, mô hình học cụ, đề thi, thao giảng, dự giờ, …) </t>
  </si>
  <si>
    <t>Trưởng đơn vị  xác nhận thông qua biên bản họp</t>
  </si>
  <si>
    <t>Cập nhật, ứng dụng công nghệ/ kỹ thuật phục vụ công tác giảng dạy/chủ động đề xuất ý kiến với Trưởng đơn vị vào công việc kịp thời được đơn vị công nhận: 1 lần ghi nhận (1đ), điểm tối đa của tiêu chí (5đ)</t>
  </si>
  <si>
    <t>Nêu minh chứng thì mới có điểm</t>
  </si>
  <si>
    <t>Ứng dụng CNTT/ phần mềm chuyên dùng trong công tác giảng dạy</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</si>
  <si>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</si>
  <si>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chính xác, đầy đủ, đúng hạn về công tác chuyên môn và công tác GVCN/CVHT (2đ); vi phạm 1 lần (1đ); 2 lần trở lên (0đ)</t>
  </si>
  <si>
    <t>Hồ sơ công việc /dụng cụ làm việc ngăn nắp; sạch đẹp, đảm bảo an toàn trong lao động, hồ sơ công việc sắp xếp theo quy định lưu trữ (2đ), bị phê bình, nhắc nhở 1 lần (1đ), 2 lần trở lên (0đ)</t>
  </si>
  <si>
    <t>2.3</t>
  </si>
  <si>
    <t>Thực hiện xây dựng nội bộ đoàn kết (2đ). Cá nhân gây mâu thuẫn 1 lần (1đ); 2 lần trở lên hoặc tham gia vận động gây mất đoàn kết nội bộ trong trường, đơn vị (0đ)</t>
  </si>
  <si>
    <t>2.4</t>
  </si>
  <si>
    <t>Bảo quản, quản lý tốt hồ sơ, tài liệu, công cụ, dụng cụ, trang thiết bị làm việc (2đ). Cá nhân làm mất, hư hỏng hoặc làm sai  hồ sơ, tài liệu liên quan đến nhiệm vụ được phân công 1 lần (1đ); từ 2 lần trở lên (0đ).</t>
  </si>
  <si>
    <t>2.5</t>
  </si>
  <si>
    <t>Thực hiện, hỗ trợ công việc đột xuất do Trưởng đơn vị điều động, phân công được đánh giá đạt hiệu quả</t>
  </si>
  <si>
    <t>Hoàn thành nhiệm vụ vượt tiến độ, có chất lượng và hiệu quả; Sáng tạo, cải tiến phương pháp làm việc, nâng cao hiệu quả công việc.</t>
  </si>
  <si>
    <t>3.1</t>
  </si>
  <si>
    <t>Hoàn thành các công việc vượt tiến độ (ngoài công tác giảng dạy) có chất lượng và hiệu quả, không sai sót chuyên môn: từ 30% đầu công việc trở lên (3đ); từ 20-&lt;30% (2đ); từ 10-&lt;20% (1đ)</t>
  </si>
  <si>
    <t>3.2</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</si>
  <si>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hội giảng cấp ngành trở lên đạt kết quả: 1 sáng kiến/ dự án/1 lần tham gia hội thao, hội thi, hội giảng  (1đ), điểm tối đa (5đ)</t>
  </si>
  <si>
    <t>3.3</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</si>
  <si>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(2đ)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</si>
  <si>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</si>
  <si>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</si>
  <si>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</si>
  <si>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</si>
  <si>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</si>
  <si>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</si>
  <si>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</si>
  <si>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</si>
  <si>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</si>
  <si>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</si>
  <si>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</si>
  <si>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</si>
  <si>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t xml:space="preserve">Tự xếp loại
</t>
    </r>
    <r>
      <rPr>
        <sz val="12"/>
        <color indexed="8"/>
        <rFont val="Times New Roman"/>
        <family val="1"/>
      </rPr>
      <t>(đánh dấu X)</t>
    </r>
  </si>
  <si>
    <r>
      <t xml:space="preserve">Kết quả phân loại cuối cùng </t>
    </r>
    <r>
      <rPr>
        <sz val="12"/>
        <color indexed="8"/>
        <rFont val="Times New Roman"/>
        <family val="1"/>
      </rPr>
      <t>(đánh dấu X)</t>
    </r>
  </si>
  <si>
    <t>Tổng số điểm thực tế đạt được</t>
  </si>
  <si>
    <t>Hoàn thành xuất sắc nhiệm vụ</t>
  </si>
  <si>
    <t>Từ 80 đến 100</t>
  </si>
  <si>
    <t>X</t>
  </si>
  <si>
    <t xml:space="preserve">Hoàn thành tốt nhiệm vụ  </t>
  </si>
  <si>
    <t>Từ 65 đến dưới 80</t>
  </si>
  <si>
    <t>Hoàn thành nhiệm vụ (hoặc hoàn thành nhiệm vụ nhưng còn hạn chế về năng lực)</t>
  </si>
  <si>
    <t>Từ 50 đến dưới 65</t>
  </si>
  <si>
    <t>Không hoàn thành nhiệm vụ</t>
  </si>
  <si>
    <t>Dưới 50 điểm</t>
  </si>
  <si>
    <t>Tp.HCM, ngày 19 tháng 03 năm 2019</t>
  </si>
  <si>
    <r>
      <t xml:space="preserve">NGƯỜI TỰ ĐÁNH GIÁ
</t>
    </r>
    <r>
      <rPr>
        <i/>
        <sz val="13"/>
        <color indexed="8"/>
        <rFont val="Times New Roman"/>
        <family val="1"/>
      </rPr>
      <t>(ký tên và ghi rõ họ tên)</t>
    </r>
  </si>
  <si>
    <t>Ý KIẾN NHẬN XÉT CỦA NGƯỜI CÓ THẨM QUYỀN ĐÁNH GIÁ:</t>
  </si>
  <si>
    <t>…………………………………………………………………………………………………………………………………………………………………………………………………………………………………………………………………………………………………………………………………………………………………………………………………………………………………………………………………………………………………………………………………………………………………..</t>
  </si>
  <si>
    <t>Tp.HCM, ngày…… tháng …… năm 2019</t>
  </si>
  <si>
    <t>HIỆU TRƯỞNG</t>
  </si>
  <si>
    <t>Trần Giang Nam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</si>
</sst>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2"/>
      <color indexed="8"/>
      <name val="Times New Roman"/>
      <family val="1"/>
    </font>
    <font>
      <b/>
      <sz val="13.5"/>
      <color indexed="8"/>
      <name val="Times New Roman"/>
      <family val="1"/>
    </font>
    <font>
      <b/>
      <sz val="14"/>
      <color indexed="8"/>
      <name val="Times New Roman"/>
      <family val="1"/>
    </font>
    <font>
      <b/>
      <i/>
      <sz val="12"/>
      <color indexed="8"/>
      <name val="Times New Roman"/>
      <family val="1"/>
    </font>
    <font>
      <i/>
      <sz val="9"/>
      <color indexed="8"/>
      <name val="Times New Roman"/>
      <family val="1"/>
    </font>
    <font>
      <b/>
      <sz val="13"/>
      <color rgb="FF0070C0"/>
      <name val="Times New Roman"/>
      <family val="1"/>
    </font>
    <font>
      <b/>
      <sz val="13"/>
      <color rgb="FF0033CC"/>
      <name val="Times New Roman"/>
      <family val="1"/>
    </font>
    <font>
      <sz val="13"/>
      <name val="Times New Roman"/>
      <family val="1"/>
    </font>
    <font>
      <b/>
      <i/>
      <sz val="13"/>
      <color indexed="8"/>
      <name val="Times New Roman"/>
      <family val="1"/>
    </font>
    <font>
      <sz val="11"/>
      <color theme="1"/>
      <name val="Times New Roman"/>
      <family val="1"/>
    </font>
    <font>
      <sz val="11"/>
      <color rgb="FFFF0000"/>
      <name val="Times New Roman"/>
      <family val="1"/>
    </font>
    <font>
      <i/>
      <sz val="13"/>
      <name val="Times New Roman"/>
      <family val="1"/>
    </font>
    <font>
      <i/>
      <sz val="13"/>
      <color indexed="30"/>
      <name val="Times New Roman"/>
      <family val="1"/>
    </font>
    <font>
      <b/>
      <i/>
      <sz val="8"/>
      <color indexed="8"/>
      <name val="Times New Roman"/>
      <family val="1"/>
    </font>
    <font>
      <b/>
      <i/>
      <sz val="13"/>
      <color indexed="30"/>
      <name val="Times New Roman"/>
      <family val="1"/>
    </font>
    <font>
      <sz val="14"/>
      <color indexed="8"/>
      <name val="Times New Roman"/>
      <family val="1"/>
    </font>
    <font>
      <i/>
      <sz val="12"/>
      <color indexed="8"/>
      <name val="Times New Roman"/>
      <family val="1"/>
    </font>
    <font>
      <i/>
      <sz val="13"/>
      <color indexed="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7">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4" fillId="0" borderId="0" xfId="0" applyFont="1" applyFill="1" applyAlignment="1" applyProtection="1">
      <alignment horizontal="center" vertical="center" wrapText="1"/>
      <protection locked="0"/>
    </xf>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3"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4" fillId="0" borderId="1" xfId="0" applyFont="1" applyBorder="1" applyAlignment="1" applyProtection="1">
      <alignment vertical="center" wrapText="1"/>
    </xf>
    <xf numFmtId="0" fontId="15" fillId="0" borderId="1" xfId="0" applyFont="1" applyFill="1" applyBorder="1" applyAlignment="1" applyProtection="1">
      <alignment vertical="center" wrapText="1"/>
    </xf>
    <xf numFmtId="0" fontId="13" fillId="0" borderId="1" xfId="0" applyFont="1" applyFill="1" applyBorder="1" applyAlignment="1" applyProtection="1">
      <alignment horizontal="center" vertical="center" wrapText="1"/>
      <protection locked="0"/>
    </xf>
    <xf numFmtId="0" fontId="12" fillId="0" borderId="1" xfId="0"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xf>
    <xf numFmtId="0" fontId="18"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1" fillId="0" borderId="0" xfId="0" applyFont="1" applyFill="1" applyAlignment="1" applyProtection="1">
      <alignment horizontal="center" vertical="center" wrapText="1"/>
    </xf>
    <xf numFmtId="0" fontId="5" fillId="0" borderId="2" xfId="0" applyFont="1" applyFill="1" applyBorder="1" applyAlignment="1" applyProtection="1">
      <alignment horizontal="center" vertical="center" wrapText="1"/>
    </xf>
    <xf numFmtId="0" fontId="20" fillId="0" borderId="2"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0" xfId="0" applyFont="1" applyFill="1" applyAlignment="1" applyProtection="1">
      <alignment horizontal="center" vertical="center" wrapText="1"/>
      <protection locked="0"/>
    </xf>
    <xf numFmtId="0" fontId="22" fillId="0" borderId="0" xfId="0" applyFont="1" applyFill="1" applyAlignment="1" applyProtection="1">
      <alignment vertical="center" wrapText="1"/>
      <protection locked="0"/>
    </xf>
    <xf numFmtId="0" fontId="21" fillId="0" borderId="0" xfId="0" applyFont="1" applyFill="1" applyAlignment="1" applyProtection="1">
      <alignment vertical="center" wrapText="1"/>
      <protection locked="0"/>
    </xf>
    <xf numFmtId="0" fontId="21" fillId="0" borderId="0" xfId="0" applyFont="1" applyFill="1" applyAlignment="1" applyProtection="1">
      <alignment horizontal="left" vertical="center" wrapText="1"/>
      <protection locked="0"/>
    </xf>
    <xf numFmtId="0" fontId="3" fillId="0" borderId="0" xfId="0" applyFont="1" applyFill="1" applyAlignment="1" applyProtection="1">
      <alignment vertical="top"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3"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center" wrapText="1"/>
      <protection locked="0"/>
    </xf>
    <xf numFmtId="0" fontId="7" fillId="0" borderId="0" xfId="0" quotePrefix="1" applyFont="1" applyFill="1" applyAlignment="1" applyProtection="1">
      <alignment horizontal="center" vertical="center" wrapText="1"/>
      <protection locked="0"/>
    </xf>
    <xf numFmtId="0" fontId="5"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justify" vertical="center" wrapText="1"/>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2" fillId="0" borderId="0" xfId="0" applyFont="1" applyFill="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761273</xdr:colOff>
      <xdr:row>2</xdr:row>
      <xdr:rowOff>39700</xdr:rowOff>
    </xdr:from>
    <xdr:to>
      <xdr:col>1</xdr:col>
      <xdr:colOff>1571697</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204663</xdr:colOff>
      <xdr:row>1</xdr:row>
      <xdr:rowOff>442623</xdr:rowOff>
    </xdr:from>
    <xdr:to>
      <xdr:col>7</xdr:col>
      <xdr:colOff>10359</xdr:colOff>
      <xdr:row>1</xdr:row>
      <xdr:rowOff>442623</xdr:rowOff>
    </xdr:to>
    <xdr:cxnSp macro="">
      <xdr:nvCxnSpPr>
        <xdr:cNvPr id="3" name="Straight Connector 2"/>
        <xdr:cNvCxnSpPr/>
      </xdr:nvCxnSpPr>
      <xdr:spPr>
        <a:xfrm>
          <a:off x="3786063" y="642648"/>
          <a:ext cx="185357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3"/>
  <sheetViews>
    <sheetView tabSelected="1" topLeftCell="A46" workbookViewId="0">
      <selection activeCell="L53" sqref="L53"/>
    </sheetView>
  </sheetViews>
  <sheetFormatPr defaultRowHeight="15.5" x14ac:dyDescent="0.35"/>
  <cols>
    <col min="1" max="1" width="5.453125" style="1" bestFit="1" customWidth="1"/>
    <col min="2" max="2" width="27.1796875" style="2" customWidth="1"/>
    <col min="3" max="3" width="12.453125" style="1" customWidth="1"/>
    <col min="4" max="4" width="8.7265625" style="1" customWidth="1"/>
    <col min="5" max="5" width="9.7265625" style="1" customWidth="1"/>
    <col min="6" max="6" width="10.453125" style="1" customWidth="1"/>
    <col min="7" max="7" width="10.54296875" style="1" customWidth="1"/>
    <col min="8" max="8" width="11.7265625" style="1" customWidth="1"/>
    <col min="9" max="9" width="4.7265625" style="1" customWidth="1"/>
    <col min="10" max="256" width="9.1796875" style="1"/>
    <col min="257" max="257" width="5.453125" style="1" bestFit="1" customWidth="1"/>
    <col min="258" max="258" width="27.1796875" style="1" customWidth="1"/>
    <col min="259" max="259" width="12.453125" style="1" customWidth="1"/>
    <col min="260" max="260" width="8.7265625" style="1" customWidth="1"/>
    <col min="261" max="261" width="9.7265625" style="1" customWidth="1"/>
    <col min="262" max="262" width="10.453125" style="1" customWidth="1"/>
    <col min="263" max="263" width="10.54296875" style="1" customWidth="1"/>
    <col min="264" max="264" width="11.7265625" style="1" customWidth="1"/>
    <col min="265" max="265" width="4.7265625" style="1" customWidth="1"/>
    <col min="266" max="512" width="9.1796875" style="1"/>
    <col min="513" max="513" width="5.453125" style="1" bestFit="1" customWidth="1"/>
    <col min="514" max="514" width="27.1796875" style="1" customWidth="1"/>
    <col min="515" max="515" width="12.453125" style="1" customWidth="1"/>
    <col min="516" max="516" width="8.7265625" style="1" customWidth="1"/>
    <col min="517" max="517" width="9.7265625" style="1" customWidth="1"/>
    <col min="518" max="518" width="10.453125" style="1" customWidth="1"/>
    <col min="519" max="519" width="10.54296875" style="1" customWidth="1"/>
    <col min="520" max="520" width="11.7265625" style="1" customWidth="1"/>
    <col min="521" max="521" width="4.7265625" style="1" customWidth="1"/>
    <col min="522" max="768" width="9.1796875" style="1"/>
    <col min="769" max="769" width="5.453125" style="1" bestFit="1" customWidth="1"/>
    <col min="770" max="770" width="27.1796875" style="1" customWidth="1"/>
    <col min="771" max="771" width="12.453125" style="1" customWidth="1"/>
    <col min="772" max="772" width="8.7265625" style="1" customWidth="1"/>
    <col min="773" max="773" width="9.7265625" style="1" customWidth="1"/>
    <col min="774" max="774" width="10.453125" style="1" customWidth="1"/>
    <col min="775" max="775" width="10.54296875" style="1" customWidth="1"/>
    <col min="776" max="776" width="11.7265625" style="1" customWidth="1"/>
    <col min="777" max="777" width="4.7265625" style="1" customWidth="1"/>
    <col min="778" max="1024" width="9.1796875" style="1"/>
    <col min="1025" max="1025" width="5.453125" style="1" bestFit="1" customWidth="1"/>
    <col min="1026" max="1026" width="27.1796875" style="1" customWidth="1"/>
    <col min="1027" max="1027" width="12.453125" style="1" customWidth="1"/>
    <col min="1028" max="1028" width="8.7265625" style="1" customWidth="1"/>
    <col min="1029" max="1029" width="9.7265625" style="1" customWidth="1"/>
    <col min="1030" max="1030" width="10.453125" style="1" customWidth="1"/>
    <col min="1031" max="1031" width="10.54296875" style="1" customWidth="1"/>
    <col min="1032" max="1032" width="11.7265625" style="1" customWidth="1"/>
    <col min="1033" max="1033" width="4.7265625" style="1" customWidth="1"/>
    <col min="1034" max="1280" width="9.1796875" style="1"/>
    <col min="1281" max="1281" width="5.453125" style="1" bestFit="1" customWidth="1"/>
    <col min="1282" max="1282" width="27.1796875" style="1" customWidth="1"/>
    <col min="1283" max="1283" width="12.453125" style="1" customWidth="1"/>
    <col min="1284" max="1284" width="8.7265625" style="1" customWidth="1"/>
    <col min="1285" max="1285" width="9.7265625" style="1" customWidth="1"/>
    <col min="1286" max="1286" width="10.453125" style="1" customWidth="1"/>
    <col min="1287" max="1287" width="10.54296875" style="1" customWidth="1"/>
    <col min="1288" max="1288" width="11.7265625" style="1" customWidth="1"/>
    <col min="1289" max="1289" width="4.7265625" style="1" customWidth="1"/>
    <col min="1290" max="1536" width="9.1796875" style="1"/>
    <col min="1537" max="1537" width="5.453125" style="1" bestFit="1" customWidth="1"/>
    <col min="1538" max="1538" width="27.1796875" style="1" customWidth="1"/>
    <col min="1539" max="1539" width="12.453125" style="1" customWidth="1"/>
    <col min="1540" max="1540" width="8.7265625" style="1" customWidth="1"/>
    <col min="1541" max="1541" width="9.7265625" style="1" customWidth="1"/>
    <col min="1542" max="1542" width="10.453125" style="1" customWidth="1"/>
    <col min="1543" max="1543" width="10.54296875" style="1" customWidth="1"/>
    <col min="1544" max="1544" width="11.7265625" style="1" customWidth="1"/>
    <col min="1545" max="1545" width="4.7265625" style="1" customWidth="1"/>
    <col min="1546" max="1792" width="9.1796875" style="1"/>
    <col min="1793" max="1793" width="5.453125" style="1" bestFit="1" customWidth="1"/>
    <col min="1794" max="1794" width="27.1796875" style="1" customWidth="1"/>
    <col min="1795" max="1795" width="12.453125" style="1" customWidth="1"/>
    <col min="1796" max="1796" width="8.7265625" style="1" customWidth="1"/>
    <col min="1797" max="1797" width="9.7265625" style="1" customWidth="1"/>
    <col min="1798" max="1798" width="10.453125" style="1" customWidth="1"/>
    <col min="1799" max="1799" width="10.54296875" style="1" customWidth="1"/>
    <col min="1800" max="1800" width="11.7265625" style="1" customWidth="1"/>
    <col min="1801" max="1801" width="4.7265625" style="1" customWidth="1"/>
    <col min="1802" max="2048" width="9.1796875" style="1"/>
    <col min="2049" max="2049" width="5.453125" style="1" bestFit="1" customWidth="1"/>
    <col min="2050" max="2050" width="27.1796875" style="1" customWidth="1"/>
    <col min="2051" max="2051" width="12.453125" style="1" customWidth="1"/>
    <col min="2052" max="2052" width="8.7265625" style="1" customWidth="1"/>
    <col min="2053" max="2053" width="9.7265625" style="1" customWidth="1"/>
    <col min="2054" max="2054" width="10.453125" style="1" customWidth="1"/>
    <col min="2055" max="2055" width="10.54296875" style="1" customWidth="1"/>
    <col min="2056" max="2056" width="11.7265625" style="1" customWidth="1"/>
    <col min="2057" max="2057" width="4.7265625" style="1" customWidth="1"/>
    <col min="2058" max="2304" width="9.1796875" style="1"/>
    <col min="2305" max="2305" width="5.453125" style="1" bestFit="1" customWidth="1"/>
    <col min="2306" max="2306" width="27.1796875" style="1" customWidth="1"/>
    <col min="2307" max="2307" width="12.453125" style="1" customWidth="1"/>
    <col min="2308" max="2308" width="8.7265625" style="1" customWidth="1"/>
    <col min="2309" max="2309" width="9.7265625" style="1" customWidth="1"/>
    <col min="2310" max="2310" width="10.453125" style="1" customWidth="1"/>
    <col min="2311" max="2311" width="10.54296875" style="1" customWidth="1"/>
    <col min="2312" max="2312" width="11.7265625" style="1" customWidth="1"/>
    <col min="2313" max="2313" width="4.7265625" style="1" customWidth="1"/>
    <col min="2314" max="2560" width="9.1796875" style="1"/>
    <col min="2561" max="2561" width="5.453125" style="1" bestFit="1" customWidth="1"/>
    <col min="2562" max="2562" width="27.1796875" style="1" customWidth="1"/>
    <col min="2563" max="2563" width="12.453125" style="1" customWidth="1"/>
    <col min="2564" max="2564" width="8.7265625" style="1" customWidth="1"/>
    <col min="2565" max="2565" width="9.7265625" style="1" customWidth="1"/>
    <col min="2566" max="2566" width="10.453125" style="1" customWidth="1"/>
    <col min="2567" max="2567" width="10.54296875" style="1" customWidth="1"/>
    <col min="2568" max="2568" width="11.7265625" style="1" customWidth="1"/>
    <col min="2569" max="2569" width="4.7265625" style="1" customWidth="1"/>
    <col min="2570" max="2816" width="9.1796875" style="1"/>
    <col min="2817" max="2817" width="5.453125" style="1" bestFit="1" customWidth="1"/>
    <col min="2818" max="2818" width="27.1796875" style="1" customWidth="1"/>
    <col min="2819" max="2819" width="12.453125" style="1" customWidth="1"/>
    <col min="2820" max="2820" width="8.7265625" style="1" customWidth="1"/>
    <col min="2821" max="2821" width="9.7265625" style="1" customWidth="1"/>
    <col min="2822" max="2822" width="10.453125" style="1" customWidth="1"/>
    <col min="2823" max="2823" width="10.54296875" style="1" customWidth="1"/>
    <col min="2824" max="2824" width="11.7265625" style="1" customWidth="1"/>
    <col min="2825" max="2825" width="4.7265625" style="1" customWidth="1"/>
    <col min="2826" max="3072" width="9.1796875" style="1"/>
    <col min="3073" max="3073" width="5.453125" style="1" bestFit="1" customWidth="1"/>
    <col min="3074" max="3074" width="27.1796875" style="1" customWidth="1"/>
    <col min="3075" max="3075" width="12.453125" style="1" customWidth="1"/>
    <col min="3076" max="3076" width="8.7265625" style="1" customWidth="1"/>
    <col min="3077" max="3077" width="9.7265625" style="1" customWidth="1"/>
    <col min="3078" max="3078" width="10.453125" style="1" customWidth="1"/>
    <col min="3079" max="3079" width="10.54296875" style="1" customWidth="1"/>
    <col min="3080" max="3080" width="11.7265625" style="1" customWidth="1"/>
    <col min="3081" max="3081" width="4.7265625" style="1" customWidth="1"/>
    <col min="3082" max="3328" width="9.1796875" style="1"/>
    <col min="3329" max="3329" width="5.453125" style="1" bestFit="1" customWidth="1"/>
    <col min="3330" max="3330" width="27.1796875" style="1" customWidth="1"/>
    <col min="3331" max="3331" width="12.453125" style="1" customWidth="1"/>
    <col min="3332" max="3332" width="8.7265625" style="1" customWidth="1"/>
    <col min="3333" max="3333" width="9.7265625" style="1" customWidth="1"/>
    <col min="3334" max="3334" width="10.453125" style="1" customWidth="1"/>
    <col min="3335" max="3335" width="10.54296875" style="1" customWidth="1"/>
    <col min="3336" max="3336" width="11.7265625" style="1" customWidth="1"/>
    <col min="3337" max="3337" width="4.7265625" style="1" customWidth="1"/>
    <col min="3338" max="3584" width="9.1796875" style="1"/>
    <col min="3585" max="3585" width="5.453125" style="1" bestFit="1" customWidth="1"/>
    <col min="3586" max="3586" width="27.1796875" style="1" customWidth="1"/>
    <col min="3587" max="3587" width="12.453125" style="1" customWidth="1"/>
    <col min="3588" max="3588" width="8.7265625" style="1" customWidth="1"/>
    <col min="3589" max="3589" width="9.7265625" style="1" customWidth="1"/>
    <col min="3590" max="3590" width="10.453125" style="1" customWidth="1"/>
    <col min="3591" max="3591" width="10.54296875" style="1" customWidth="1"/>
    <col min="3592" max="3592" width="11.7265625" style="1" customWidth="1"/>
    <col min="3593" max="3593" width="4.7265625" style="1" customWidth="1"/>
    <col min="3594" max="3840" width="9.1796875" style="1"/>
    <col min="3841" max="3841" width="5.453125" style="1" bestFit="1" customWidth="1"/>
    <col min="3842" max="3842" width="27.1796875" style="1" customWidth="1"/>
    <col min="3843" max="3843" width="12.453125" style="1" customWidth="1"/>
    <col min="3844" max="3844" width="8.7265625" style="1" customWidth="1"/>
    <col min="3845" max="3845" width="9.7265625" style="1" customWidth="1"/>
    <col min="3846" max="3846" width="10.453125" style="1" customWidth="1"/>
    <col min="3847" max="3847" width="10.54296875" style="1" customWidth="1"/>
    <col min="3848" max="3848" width="11.7265625" style="1" customWidth="1"/>
    <col min="3849" max="3849" width="4.7265625" style="1" customWidth="1"/>
    <col min="3850" max="4096" width="9.1796875" style="1"/>
    <col min="4097" max="4097" width="5.453125" style="1" bestFit="1" customWidth="1"/>
    <col min="4098" max="4098" width="27.1796875" style="1" customWidth="1"/>
    <col min="4099" max="4099" width="12.453125" style="1" customWidth="1"/>
    <col min="4100" max="4100" width="8.7265625" style="1" customWidth="1"/>
    <col min="4101" max="4101" width="9.7265625" style="1" customWidth="1"/>
    <col min="4102" max="4102" width="10.453125" style="1" customWidth="1"/>
    <col min="4103" max="4103" width="10.54296875" style="1" customWidth="1"/>
    <col min="4104" max="4104" width="11.7265625" style="1" customWidth="1"/>
    <col min="4105" max="4105" width="4.7265625" style="1" customWidth="1"/>
    <col min="4106" max="4352" width="9.1796875" style="1"/>
    <col min="4353" max="4353" width="5.453125" style="1" bestFit="1" customWidth="1"/>
    <col min="4354" max="4354" width="27.1796875" style="1" customWidth="1"/>
    <col min="4355" max="4355" width="12.453125" style="1" customWidth="1"/>
    <col min="4356" max="4356" width="8.7265625" style="1" customWidth="1"/>
    <col min="4357" max="4357" width="9.7265625" style="1" customWidth="1"/>
    <col min="4358" max="4358" width="10.453125" style="1" customWidth="1"/>
    <col min="4359" max="4359" width="10.54296875" style="1" customWidth="1"/>
    <col min="4360" max="4360" width="11.7265625" style="1" customWidth="1"/>
    <col min="4361" max="4361" width="4.7265625" style="1" customWidth="1"/>
    <col min="4362" max="4608" width="9.1796875" style="1"/>
    <col min="4609" max="4609" width="5.453125" style="1" bestFit="1" customWidth="1"/>
    <col min="4610" max="4610" width="27.1796875" style="1" customWidth="1"/>
    <col min="4611" max="4611" width="12.453125" style="1" customWidth="1"/>
    <col min="4612" max="4612" width="8.7265625" style="1" customWidth="1"/>
    <col min="4613" max="4613" width="9.7265625" style="1" customWidth="1"/>
    <col min="4614" max="4614" width="10.453125" style="1" customWidth="1"/>
    <col min="4615" max="4615" width="10.54296875" style="1" customWidth="1"/>
    <col min="4616" max="4616" width="11.7265625" style="1" customWidth="1"/>
    <col min="4617" max="4617" width="4.7265625" style="1" customWidth="1"/>
    <col min="4618" max="4864" width="9.1796875" style="1"/>
    <col min="4865" max="4865" width="5.453125" style="1" bestFit="1" customWidth="1"/>
    <col min="4866" max="4866" width="27.1796875" style="1" customWidth="1"/>
    <col min="4867" max="4867" width="12.453125" style="1" customWidth="1"/>
    <col min="4868" max="4868" width="8.7265625" style="1" customWidth="1"/>
    <col min="4869" max="4869" width="9.7265625" style="1" customWidth="1"/>
    <col min="4870" max="4870" width="10.453125" style="1" customWidth="1"/>
    <col min="4871" max="4871" width="10.54296875" style="1" customWidth="1"/>
    <col min="4872" max="4872" width="11.7265625" style="1" customWidth="1"/>
    <col min="4873" max="4873" width="4.7265625" style="1" customWidth="1"/>
    <col min="4874" max="5120" width="9.1796875" style="1"/>
    <col min="5121" max="5121" width="5.453125" style="1" bestFit="1" customWidth="1"/>
    <col min="5122" max="5122" width="27.1796875" style="1" customWidth="1"/>
    <col min="5123" max="5123" width="12.453125" style="1" customWidth="1"/>
    <col min="5124" max="5124" width="8.7265625" style="1" customWidth="1"/>
    <col min="5125" max="5125" width="9.7265625" style="1" customWidth="1"/>
    <col min="5126" max="5126" width="10.453125" style="1" customWidth="1"/>
    <col min="5127" max="5127" width="10.54296875" style="1" customWidth="1"/>
    <col min="5128" max="5128" width="11.7265625" style="1" customWidth="1"/>
    <col min="5129" max="5129" width="4.7265625" style="1" customWidth="1"/>
    <col min="5130" max="5376" width="9.1796875" style="1"/>
    <col min="5377" max="5377" width="5.453125" style="1" bestFit="1" customWidth="1"/>
    <col min="5378" max="5378" width="27.1796875" style="1" customWidth="1"/>
    <col min="5379" max="5379" width="12.453125" style="1" customWidth="1"/>
    <col min="5380" max="5380" width="8.7265625" style="1" customWidth="1"/>
    <col min="5381" max="5381" width="9.7265625" style="1" customWidth="1"/>
    <col min="5382" max="5382" width="10.453125" style="1" customWidth="1"/>
    <col min="5383" max="5383" width="10.54296875" style="1" customWidth="1"/>
    <col min="5384" max="5384" width="11.7265625" style="1" customWidth="1"/>
    <col min="5385" max="5385" width="4.7265625" style="1" customWidth="1"/>
    <col min="5386" max="5632" width="9.1796875" style="1"/>
    <col min="5633" max="5633" width="5.453125" style="1" bestFit="1" customWidth="1"/>
    <col min="5634" max="5634" width="27.1796875" style="1" customWidth="1"/>
    <col min="5635" max="5635" width="12.453125" style="1" customWidth="1"/>
    <col min="5636" max="5636" width="8.7265625" style="1" customWidth="1"/>
    <col min="5637" max="5637" width="9.7265625" style="1" customWidth="1"/>
    <col min="5638" max="5638" width="10.453125" style="1" customWidth="1"/>
    <col min="5639" max="5639" width="10.54296875" style="1" customWidth="1"/>
    <col min="5640" max="5640" width="11.7265625" style="1" customWidth="1"/>
    <col min="5641" max="5641" width="4.7265625" style="1" customWidth="1"/>
    <col min="5642" max="5888" width="9.1796875" style="1"/>
    <col min="5889" max="5889" width="5.453125" style="1" bestFit="1" customWidth="1"/>
    <col min="5890" max="5890" width="27.1796875" style="1" customWidth="1"/>
    <col min="5891" max="5891" width="12.453125" style="1" customWidth="1"/>
    <col min="5892" max="5892" width="8.7265625" style="1" customWidth="1"/>
    <col min="5893" max="5893" width="9.7265625" style="1" customWidth="1"/>
    <col min="5894" max="5894" width="10.453125" style="1" customWidth="1"/>
    <col min="5895" max="5895" width="10.54296875" style="1" customWidth="1"/>
    <col min="5896" max="5896" width="11.7265625" style="1" customWidth="1"/>
    <col min="5897" max="5897" width="4.7265625" style="1" customWidth="1"/>
    <col min="5898" max="6144" width="9.1796875" style="1"/>
    <col min="6145" max="6145" width="5.453125" style="1" bestFit="1" customWidth="1"/>
    <col min="6146" max="6146" width="27.1796875" style="1" customWidth="1"/>
    <col min="6147" max="6147" width="12.453125" style="1" customWidth="1"/>
    <col min="6148" max="6148" width="8.7265625" style="1" customWidth="1"/>
    <col min="6149" max="6149" width="9.7265625" style="1" customWidth="1"/>
    <col min="6150" max="6150" width="10.453125" style="1" customWidth="1"/>
    <col min="6151" max="6151" width="10.54296875" style="1" customWidth="1"/>
    <col min="6152" max="6152" width="11.7265625" style="1" customWidth="1"/>
    <col min="6153" max="6153" width="4.7265625" style="1" customWidth="1"/>
    <col min="6154" max="6400" width="9.1796875" style="1"/>
    <col min="6401" max="6401" width="5.453125" style="1" bestFit="1" customWidth="1"/>
    <col min="6402" max="6402" width="27.1796875" style="1" customWidth="1"/>
    <col min="6403" max="6403" width="12.453125" style="1" customWidth="1"/>
    <col min="6404" max="6404" width="8.7265625" style="1" customWidth="1"/>
    <col min="6405" max="6405" width="9.7265625" style="1" customWidth="1"/>
    <col min="6406" max="6406" width="10.453125" style="1" customWidth="1"/>
    <col min="6407" max="6407" width="10.54296875" style="1" customWidth="1"/>
    <col min="6408" max="6408" width="11.7265625" style="1" customWidth="1"/>
    <col min="6409" max="6409" width="4.7265625" style="1" customWidth="1"/>
    <col min="6410" max="6656" width="9.1796875" style="1"/>
    <col min="6657" max="6657" width="5.453125" style="1" bestFit="1" customWidth="1"/>
    <col min="6658" max="6658" width="27.1796875" style="1" customWidth="1"/>
    <col min="6659" max="6659" width="12.453125" style="1" customWidth="1"/>
    <col min="6660" max="6660" width="8.7265625" style="1" customWidth="1"/>
    <col min="6661" max="6661" width="9.7265625" style="1" customWidth="1"/>
    <col min="6662" max="6662" width="10.453125" style="1" customWidth="1"/>
    <col min="6663" max="6663" width="10.54296875" style="1" customWidth="1"/>
    <col min="6664" max="6664" width="11.7265625" style="1" customWidth="1"/>
    <col min="6665" max="6665" width="4.7265625" style="1" customWidth="1"/>
    <col min="6666" max="6912" width="9.1796875" style="1"/>
    <col min="6913" max="6913" width="5.453125" style="1" bestFit="1" customWidth="1"/>
    <col min="6914" max="6914" width="27.1796875" style="1" customWidth="1"/>
    <col min="6915" max="6915" width="12.453125" style="1" customWidth="1"/>
    <col min="6916" max="6916" width="8.7265625" style="1" customWidth="1"/>
    <col min="6917" max="6917" width="9.7265625" style="1" customWidth="1"/>
    <col min="6918" max="6918" width="10.453125" style="1" customWidth="1"/>
    <col min="6919" max="6919" width="10.54296875" style="1" customWidth="1"/>
    <col min="6920" max="6920" width="11.7265625" style="1" customWidth="1"/>
    <col min="6921" max="6921" width="4.7265625" style="1" customWidth="1"/>
    <col min="6922" max="7168" width="9.1796875" style="1"/>
    <col min="7169" max="7169" width="5.453125" style="1" bestFit="1" customWidth="1"/>
    <col min="7170" max="7170" width="27.1796875" style="1" customWidth="1"/>
    <col min="7171" max="7171" width="12.453125" style="1" customWidth="1"/>
    <col min="7172" max="7172" width="8.7265625" style="1" customWidth="1"/>
    <col min="7173" max="7173" width="9.7265625" style="1" customWidth="1"/>
    <col min="7174" max="7174" width="10.453125" style="1" customWidth="1"/>
    <col min="7175" max="7175" width="10.54296875" style="1" customWidth="1"/>
    <col min="7176" max="7176" width="11.7265625" style="1" customWidth="1"/>
    <col min="7177" max="7177" width="4.7265625" style="1" customWidth="1"/>
    <col min="7178" max="7424" width="9.1796875" style="1"/>
    <col min="7425" max="7425" width="5.453125" style="1" bestFit="1" customWidth="1"/>
    <col min="7426" max="7426" width="27.1796875" style="1" customWidth="1"/>
    <col min="7427" max="7427" width="12.453125" style="1" customWidth="1"/>
    <col min="7428" max="7428" width="8.7265625" style="1" customWidth="1"/>
    <col min="7429" max="7429" width="9.7265625" style="1" customWidth="1"/>
    <col min="7430" max="7430" width="10.453125" style="1" customWidth="1"/>
    <col min="7431" max="7431" width="10.54296875" style="1" customWidth="1"/>
    <col min="7432" max="7432" width="11.7265625" style="1" customWidth="1"/>
    <col min="7433" max="7433" width="4.7265625" style="1" customWidth="1"/>
    <col min="7434" max="7680" width="9.1796875" style="1"/>
    <col min="7681" max="7681" width="5.453125" style="1" bestFit="1" customWidth="1"/>
    <col min="7682" max="7682" width="27.1796875" style="1" customWidth="1"/>
    <col min="7683" max="7683" width="12.453125" style="1" customWidth="1"/>
    <col min="7684" max="7684" width="8.7265625" style="1" customWidth="1"/>
    <col min="7685" max="7685" width="9.7265625" style="1" customWidth="1"/>
    <col min="7686" max="7686" width="10.453125" style="1" customWidth="1"/>
    <col min="7687" max="7687" width="10.54296875" style="1" customWidth="1"/>
    <col min="7688" max="7688" width="11.7265625" style="1" customWidth="1"/>
    <col min="7689" max="7689" width="4.7265625" style="1" customWidth="1"/>
    <col min="7690" max="7936" width="9.1796875" style="1"/>
    <col min="7937" max="7937" width="5.453125" style="1" bestFit="1" customWidth="1"/>
    <col min="7938" max="7938" width="27.1796875" style="1" customWidth="1"/>
    <col min="7939" max="7939" width="12.453125" style="1" customWidth="1"/>
    <col min="7940" max="7940" width="8.7265625" style="1" customWidth="1"/>
    <col min="7941" max="7941" width="9.7265625" style="1" customWidth="1"/>
    <col min="7942" max="7942" width="10.453125" style="1" customWidth="1"/>
    <col min="7943" max="7943" width="10.54296875" style="1" customWidth="1"/>
    <col min="7944" max="7944" width="11.7265625" style="1" customWidth="1"/>
    <col min="7945" max="7945" width="4.7265625" style="1" customWidth="1"/>
    <col min="7946" max="8192" width="9.1796875" style="1"/>
    <col min="8193" max="8193" width="5.453125" style="1" bestFit="1" customWidth="1"/>
    <col min="8194" max="8194" width="27.1796875" style="1" customWidth="1"/>
    <col min="8195" max="8195" width="12.453125" style="1" customWidth="1"/>
    <col min="8196" max="8196" width="8.7265625" style="1" customWidth="1"/>
    <col min="8197" max="8197" width="9.7265625" style="1" customWidth="1"/>
    <col min="8198" max="8198" width="10.453125" style="1" customWidth="1"/>
    <col min="8199" max="8199" width="10.54296875" style="1" customWidth="1"/>
    <col min="8200" max="8200" width="11.7265625" style="1" customWidth="1"/>
    <col min="8201" max="8201" width="4.7265625" style="1" customWidth="1"/>
    <col min="8202" max="8448" width="9.1796875" style="1"/>
    <col min="8449" max="8449" width="5.453125" style="1" bestFit="1" customWidth="1"/>
    <col min="8450" max="8450" width="27.1796875" style="1" customWidth="1"/>
    <col min="8451" max="8451" width="12.453125" style="1" customWidth="1"/>
    <col min="8452" max="8452" width="8.7265625" style="1" customWidth="1"/>
    <col min="8453" max="8453" width="9.7265625" style="1" customWidth="1"/>
    <col min="8454" max="8454" width="10.453125" style="1" customWidth="1"/>
    <col min="8455" max="8455" width="10.54296875" style="1" customWidth="1"/>
    <col min="8456" max="8456" width="11.7265625" style="1" customWidth="1"/>
    <col min="8457" max="8457" width="4.7265625" style="1" customWidth="1"/>
    <col min="8458" max="8704" width="9.1796875" style="1"/>
    <col min="8705" max="8705" width="5.453125" style="1" bestFit="1" customWidth="1"/>
    <col min="8706" max="8706" width="27.1796875" style="1" customWidth="1"/>
    <col min="8707" max="8707" width="12.453125" style="1" customWidth="1"/>
    <col min="8708" max="8708" width="8.7265625" style="1" customWidth="1"/>
    <col min="8709" max="8709" width="9.7265625" style="1" customWidth="1"/>
    <col min="8710" max="8710" width="10.453125" style="1" customWidth="1"/>
    <col min="8711" max="8711" width="10.54296875" style="1" customWidth="1"/>
    <col min="8712" max="8712" width="11.7265625" style="1" customWidth="1"/>
    <col min="8713" max="8713" width="4.7265625" style="1" customWidth="1"/>
    <col min="8714" max="8960" width="9.1796875" style="1"/>
    <col min="8961" max="8961" width="5.453125" style="1" bestFit="1" customWidth="1"/>
    <col min="8962" max="8962" width="27.1796875" style="1" customWidth="1"/>
    <col min="8963" max="8963" width="12.453125" style="1" customWidth="1"/>
    <col min="8964" max="8964" width="8.7265625" style="1" customWidth="1"/>
    <col min="8965" max="8965" width="9.7265625" style="1" customWidth="1"/>
    <col min="8966" max="8966" width="10.453125" style="1" customWidth="1"/>
    <col min="8967" max="8967" width="10.54296875" style="1" customWidth="1"/>
    <col min="8968" max="8968" width="11.7265625" style="1" customWidth="1"/>
    <col min="8969" max="8969" width="4.7265625" style="1" customWidth="1"/>
    <col min="8970" max="9216" width="9.1796875" style="1"/>
    <col min="9217" max="9217" width="5.453125" style="1" bestFit="1" customWidth="1"/>
    <col min="9218" max="9218" width="27.1796875" style="1" customWidth="1"/>
    <col min="9219" max="9219" width="12.453125" style="1" customWidth="1"/>
    <col min="9220" max="9220" width="8.7265625" style="1" customWidth="1"/>
    <col min="9221" max="9221" width="9.7265625" style="1" customWidth="1"/>
    <col min="9222" max="9222" width="10.453125" style="1" customWidth="1"/>
    <col min="9223" max="9223" width="10.54296875" style="1" customWidth="1"/>
    <col min="9224" max="9224" width="11.7265625" style="1" customWidth="1"/>
    <col min="9225" max="9225" width="4.7265625" style="1" customWidth="1"/>
    <col min="9226" max="9472" width="9.1796875" style="1"/>
    <col min="9473" max="9473" width="5.453125" style="1" bestFit="1" customWidth="1"/>
    <col min="9474" max="9474" width="27.1796875" style="1" customWidth="1"/>
    <col min="9475" max="9475" width="12.453125" style="1" customWidth="1"/>
    <col min="9476" max="9476" width="8.7265625" style="1" customWidth="1"/>
    <col min="9477" max="9477" width="9.7265625" style="1" customWidth="1"/>
    <col min="9478" max="9478" width="10.453125" style="1" customWidth="1"/>
    <col min="9479" max="9479" width="10.54296875" style="1" customWidth="1"/>
    <col min="9480" max="9480" width="11.7265625" style="1" customWidth="1"/>
    <col min="9481" max="9481" width="4.7265625" style="1" customWidth="1"/>
    <col min="9482" max="9728" width="9.1796875" style="1"/>
    <col min="9729" max="9729" width="5.453125" style="1" bestFit="1" customWidth="1"/>
    <col min="9730" max="9730" width="27.1796875" style="1" customWidth="1"/>
    <col min="9731" max="9731" width="12.453125" style="1" customWidth="1"/>
    <col min="9732" max="9732" width="8.7265625" style="1" customWidth="1"/>
    <col min="9733" max="9733" width="9.7265625" style="1" customWidth="1"/>
    <col min="9734" max="9734" width="10.453125" style="1" customWidth="1"/>
    <col min="9735" max="9735" width="10.54296875" style="1" customWidth="1"/>
    <col min="9736" max="9736" width="11.7265625" style="1" customWidth="1"/>
    <col min="9737" max="9737" width="4.7265625" style="1" customWidth="1"/>
    <col min="9738" max="9984" width="9.1796875" style="1"/>
    <col min="9985" max="9985" width="5.453125" style="1" bestFit="1" customWidth="1"/>
    <col min="9986" max="9986" width="27.1796875" style="1" customWidth="1"/>
    <col min="9987" max="9987" width="12.453125" style="1" customWidth="1"/>
    <col min="9988" max="9988" width="8.7265625" style="1" customWidth="1"/>
    <col min="9989" max="9989" width="9.7265625" style="1" customWidth="1"/>
    <col min="9990" max="9990" width="10.453125" style="1" customWidth="1"/>
    <col min="9991" max="9991" width="10.54296875" style="1" customWidth="1"/>
    <col min="9992" max="9992" width="11.7265625" style="1" customWidth="1"/>
    <col min="9993" max="9993" width="4.7265625" style="1" customWidth="1"/>
    <col min="9994" max="10240" width="9.1796875" style="1"/>
    <col min="10241" max="10241" width="5.453125" style="1" bestFit="1" customWidth="1"/>
    <col min="10242" max="10242" width="27.1796875" style="1" customWidth="1"/>
    <col min="10243" max="10243" width="12.453125" style="1" customWidth="1"/>
    <col min="10244" max="10244" width="8.7265625" style="1" customWidth="1"/>
    <col min="10245" max="10245" width="9.7265625" style="1" customWidth="1"/>
    <col min="10246" max="10246" width="10.453125" style="1" customWidth="1"/>
    <col min="10247" max="10247" width="10.54296875" style="1" customWidth="1"/>
    <col min="10248" max="10248" width="11.7265625" style="1" customWidth="1"/>
    <col min="10249" max="10249" width="4.7265625" style="1" customWidth="1"/>
    <col min="10250" max="10496" width="9.1796875" style="1"/>
    <col min="10497" max="10497" width="5.453125" style="1" bestFit="1" customWidth="1"/>
    <col min="10498" max="10498" width="27.1796875" style="1" customWidth="1"/>
    <col min="10499" max="10499" width="12.453125" style="1" customWidth="1"/>
    <col min="10500" max="10500" width="8.7265625" style="1" customWidth="1"/>
    <col min="10501" max="10501" width="9.7265625" style="1" customWidth="1"/>
    <col min="10502" max="10502" width="10.453125" style="1" customWidth="1"/>
    <col min="10503" max="10503" width="10.54296875" style="1" customWidth="1"/>
    <col min="10504" max="10504" width="11.7265625" style="1" customWidth="1"/>
    <col min="10505" max="10505" width="4.7265625" style="1" customWidth="1"/>
    <col min="10506" max="10752" width="9.1796875" style="1"/>
    <col min="10753" max="10753" width="5.453125" style="1" bestFit="1" customWidth="1"/>
    <col min="10754" max="10754" width="27.1796875" style="1" customWidth="1"/>
    <col min="10755" max="10755" width="12.453125" style="1" customWidth="1"/>
    <col min="10756" max="10756" width="8.7265625" style="1" customWidth="1"/>
    <col min="10757" max="10757" width="9.7265625" style="1" customWidth="1"/>
    <col min="10758" max="10758" width="10.453125" style="1" customWidth="1"/>
    <col min="10759" max="10759" width="10.54296875" style="1" customWidth="1"/>
    <col min="10760" max="10760" width="11.7265625" style="1" customWidth="1"/>
    <col min="10761" max="10761" width="4.7265625" style="1" customWidth="1"/>
    <col min="10762" max="11008" width="9.1796875" style="1"/>
    <col min="11009" max="11009" width="5.453125" style="1" bestFit="1" customWidth="1"/>
    <col min="11010" max="11010" width="27.1796875" style="1" customWidth="1"/>
    <col min="11011" max="11011" width="12.453125" style="1" customWidth="1"/>
    <col min="11012" max="11012" width="8.7265625" style="1" customWidth="1"/>
    <col min="11013" max="11013" width="9.7265625" style="1" customWidth="1"/>
    <col min="11014" max="11014" width="10.453125" style="1" customWidth="1"/>
    <col min="11015" max="11015" width="10.54296875" style="1" customWidth="1"/>
    <col min="11016" max="11016" width="11.7265625" style="1" customWidth="1"/>
    <col min="11017" max="11017" width="4.7265625" style="1" customWidth="1"/>
    <col min="11018" max="11264" width="9.1796875" style="1"/>
    <col min="11265" max="11265" width="5.453125" style="1" bestFit="1" customWidth="1"/>
    <col min="11266" max="11266" width="27.1796875" style="1" customWidth="1"/>
    <col min="11267" max="11267" width="12.453125" style="1" customWidth="1"/>
    <col min="11268" max="11268" width="8.7265625" style="1" customWidth="1"/>
    <col min="11269" max="11269" width="9.7265625" style="1" customWidth="1"/>
    <col min="11270" max="11270" width="10.453125" style="1" customWidth="1"/>
    <col min="11271" max="11271" width="10.54296875" style="1" customWidth="1"/>
    <col min="11272" max="11272" width="11.7265625" style="1" customWidth="1"/>
    <col min="11273" max="11273" width="4.7265625" style="1" customWidth="1"/>
    <col min="11274" max="11520" width="9.1796875" style="1"/>
    <col min="11521" max="11521" width="5.453125" style="1" bestFit="1" customWidth="1"/>
    <col min="11522" max="11522" width="27.1796875" style="1" customWidth="1"/>
    <col min="11523" max="11523" width="12.453125" style="1" customWidth="1"/>
    <col min="11524" max="11524" width="8.7265625" style="1" customWidth="1"/>
    <col min="11525" max="11525" width="9.7265625" style="1" customWidth="1"/>
    <col min="11526" max="11526" width="10.453125" style="1" customWidth="1"/>
    <col min="11527" max="11527" width="10.54296875" style="1" customWidth="1"/>
    <col min="11528" max="11528" width="11.7265625" style="1" customWidth="1"/>
    <col min="11529" max="11529" width="4.7265625" style="1" customWidth="1"/>
    <col min="11530" max="11776" width="9.1796875" style="1"/>
    <col min="11777" max="11777" width="5.453125" style="1" bestFit="1" customWidth="1"/>
    <col min="11778" max="11778" width="27.1796875" style="1" customWidth="1"/>
    <col min="11779" max="11779" width="12.453125" style="1" customWidth="1"/>
    <col min="11780" max="11780" width="8.7265625" style="1" customWidth="1"/>
    <col min="11781" max="11781" width="9.7265625" style="1" customWidth="1"/>
    <col min="11782" max="11782" width="10.453125" style="1" customWidth="1"/>
    <col min="11783" max="11783" width="10.54296875" style="1" customWidth="1"/>
    <col min="11784" max="11784" width="11.7265625" style="1" customWidth="1"/>
    <col min="11785" max="11785" width="4.7265625" style="1" customWidth="1"/>
    <col min="11786" max="12032" width="9.1796875" style="1"/>
    <col min="12033" max="12033" width="5.453125" style="1" bestFit="1" customWidth="1"/>
    <col min="12034" max="12034" width="27.1796875" style="1" customWidth="1"/>
    <col min="12035" max="12035" width="12.453125" style="1" customWidth="1"/>
    <col min="12036" max="12036" width="8.7265625" style="1" customWidth="1"/>
    <col min="12037" max="12037" width="9.7265625" style="1" customWidth="1"/>
    <col min="12038" max="12038" width="10.453125" style="1" customWidth="1"/>
    <col min="12039" max="12039" width="10.54296875" style="1" customWidth="1"/>
    <col min="12040" max="12040" width="11.7265625" style="1" customWidth="1"/>
    <col min="12041" max="12041" width="4.7265625" style="1" customWidth="1"/>
    <col min="12042" max="12288" width="9.1796875" style="1"/>
    <col min="12289" max="12289" width="5.453125" style="1" bestFit="1" customWidth="1"/>
    <col min="12290" max="12290" width="27.1796875" style="1" customWidth="1"/>
    <col min="12291" max="12291" width="12.453125" style="1" customWidth="1"/>
    <col min="12292" max="12292" width="8.7265625" style="1" customWidth="1"/>
    <col min="12293" max="12293" width="9.7265625" style="1" customWidth="1"/>
    <col min="12294" max="12294" width="10.453125" style="1" customWidth="1"/>
    <col min="12295" max="12295" width="10.54296875" style="1" customWidth="1"/>
    <col min="12296" max="12296" width="11.7265625" style="1" customWidth="1"/>
    <col min="12297" max="12297" width="4.7265625" style="1" customWidth="1"/>
    <col min="12298" max="12544" width="9.1796875" style="1"/>
    <col min="12545" max="12545" width="5.453125" style="1" bestFit="1" customWidth="1"/>
    <col min="12546" max="12546" width="27.1796875" style="1" customWidth="1"/>
    <col min="12547" max="12547" width="12.453125" style="1" customWidth="1"/>
    <col min="12548" max="12548" width="8.7265625" style="1" customWidth="1"/>
    <col min="12549" max="12549" width="9.7265625" style="1" customWidth="1"/>
    <col min="12550" max="12550" width="10.453125" style="1" customWidth="1"/>
    <col min="12551" max="12551" width="10.54296875" style="1" customWidth="1"/>
    <col min="12552" max="12552" width="11.7265625" style="1" customWidth="1"/>
    <col min="12553" max="12553" width="4.7265625" style="1" customWidth="1"/>
    <col min="12554" max="12800" width="9.1796875" style="1"/>
    <col min="12801" max="12801" width="5.453125" style="1" bestFit="1" customWidth="1"/>
    <col min="12802" max="12802" width="27.1796875" style="1" customWidth="1"/>
    <col min="12803" max="12803" width="12.453125" style="1" customWidth="1"/>
    <col min="12804" max="12804" width="8.7265625" style="1" customWidth="1"/>
    <col min="12805" max="12805" width="9.7265625" style="1" customWidth="1"/>
    <col min="12806" max="12806" width="10.453125" style="1" customWidth="1"/>
    <col min="12807" max="12807" width="10.54296875" style="1" customWidth="1"/>
    <col min="12808" max="12808" width="11.7265625" style="1" customWidth="1"/>
    <col min="12809" max="12809" width="4.7265625" style="1" customWidth="1"/>
    <col min="12810" max="13056" width="9.1796875" style="1"/>
    <col min="13057" max="13057" width="5.453125" style="1" bestFit="1" customWidth="1"/>
    <col min="13058" max="13058" width="27.1796875" style="1" customWidth="1"/>
    <col min="13059" max="13059" width="12.453125" style="1" customWidth="1"/>
    <col min="13060" max="13060" width="8.7265625" style="1" customWidth="1"/>
    <col min="13061" max="13061" width="9.7265625" style="1" customWidth="1"/>
    <col min="13062" max="13062" width="10.453125" style="1" customWidth="1"/>
    <col min="13063" max="13063" width="10.54296875" style="1" customWidth="1"/>
    <col min="13064" max="13064" width="11.7265625" style="1" customWidth="1"/>
    <col min="13065" max="13065" width="4.7265625" style="1" customWidth="1"/>
    <col min="13066" max="13312" width="9.1796875" style="1"/>
    <col min="13313" max="13313" width="5.453125" style="1" bestFit="1" customWidth="1"/>
    <col min="13314" max="13314" width="27.1796875" style="1" customWidth="1"/>
    <col min="13315" max="13315" width="12.453125" style="1" customWidth="1"/>
    <col min="13316" max="13316" width="8.7265625" style="1" customWidth="1"/>
    <col min="13317" max="13317" width="9.7265625" style="1" customWidth="1"/>
    <col min="13318" max="13318" width="10.453125" style="1" customWidth="1"/>
    <col min="13319" max="13319" width="10.54296875" style="1" customWidth="1"/>
    <col min="13320" max="13320" width="11.7265625" style="1" customWidth="1"/>
    <col min="13321" max="13321" width="4.7265625" style="1" customWidth="1"/>
    <col min="13322" max="13568" width="9.1796875" style="1"/>
    <col min="13569" max="13569" width="5.453125" style="1" bestFit="1" customWidth="1"/>
    <col min="13570" max="13570" width="27.1796875" style="1" customWidth="1"/>
    <col min="13571" max="13571" width="12.453125" style="1" customWidth="1"/>
    <col min="13572" max="13572" width="8.7265625" style="1" customWidth="1"/>
    <col min="13573" max="13573" width="9.7265625" style="1" customWidth="1"/>
    <col min="13574" max="13574" width="10.453125" style="1" customWidth="1"/>
    <col min="13575" max="13575" width="10.54296875" style="1" customWidth="1"/>
    <col min="13576" max="13576" width="11.7265625" style="1" customWidth="1"/>
    <col min="13577" max="13577" width="4.7265625" style="1" customWidth="1"/>
    <col min="13578" max="13824" width="9.1796875" style="1"/>
    <col min="13825" max="13825" width="5.453125" style="1" bestFit="1" customWidth="1"/>
    <col min="13826" max="13826" width="27.1796875" style="1" customWidth="1"/>
    <col min="13827" max="13827" width="12.453125" style="1" customWidth="1"/>
    <col min="13828" max="13828" width="8.7265625" style="1" customWidth="1"/>
    <col min="13829" max="13829" width="9.7265625" style="1" customWidth="1"/>
    <col min="13830" max="13830" width="10.453125" style="1" customWidth="1"/>
    <col min="13831" max="13831" width="10.54296875" style="1" customWidth="1"/>
    <col min="13832" max="13832" width="11.7265625" style="1" customWidth="1"/>
    <col min="13833" max="13833" width="4.7265625" style="1" customWidth="1"/>
    <col min="13834" max="14080" width="9.1796875" style="1"/>
    <col min="14081" max="14081" width="5.453125" style="1" bestFit="1" customWidth="1"/>
    <col min="14082" max="14082" width="27.1796875" style="1" customWidth="1"/>
    <col min="14083" max="14083" width="12.453125" style="1" customWidth="1"/>
    <col min="14084" max="14084" width="8.7265625" style="1" customWidth="1"/>
    <col min="14085" max="14085" width="9.7265625" style="1" customWidth="1"/>
    <col min="14086" max="14086" width="10.453125" style="1" customWidth="1"/>
    <col min="14087" max="14087" width="10.54296875" style="1" customWidth="1"/>
    <col min="14088" max="14088" width="11.7265625" style="1" customWidth="1"/>
    <col min="14089" max="14089" width="4.7265625" style="1" customWidth="1"/>
    <col min="14090" max="14336" width="9.1796875" style="1"/>
    <col min="14337" max="14337" width="5.453125" style="1" bestFit="1" customWidth="1"/>
    <col min="14338" max="14338" width="27.1796875" style="1" customWidth="1"/>
    <col min="14339" max="14339" width="12.453125" style="1" customWidth="1"/>
    <col min="14340" max="14340" width="8.7265625" style="1" customWidth="1"/>
    <col min="14341" max="14341" width="9.7265625" style="1" customWidth="1"/>
    <col min="14342" max="14342" width="10.453125" style="1" customWidth="1"/>
    <col min="14343" max="14343" width="10.54296875" style="1" customWidth="1"/>
    <col min="14344" max="14344" width="11.7265625" style="1" customWidth="1"/>
    <col min="14345" max="14345" width="4.7265625" style="1" customWidth="1"/>
    <col min="14346" max="14592" width="9.1796875" style="1"/>
    <col min="14593" max="14593" width="5.453125" style="1" bestFit="1" customWidth="1"/>
    <col min="14594" max="14594" width="27.1796875" style="1" customWidth="1"/>
    <col min="14595" max="14595" width="12.453125" style="1" customWidth="1"/>
    <col min="14596" max="14596" width="8.7265625" style="1" customWidth="1"/>
    <col min="14597" max="14597" width="9.7265625" style="1" customWidth="1"/>
    <col min="14598" max="14598" width="10.453125" style="1" customWidth="1"/>
    <col min="14599" max="14599" width="10.54296875" style="1" customWidth="1"/>
    <col min="14600" max="14600" width="11.7265625" style="1" customWidth="1"/>
    <col min="14601" max="14601" width="4.7265625" style="1" customWidth="1"/>
    <col min="14602" max="14848" width="9.1796875" style="1"/>
    <col min="14849" max="14849" width="5.453125" style="1" bestFit="1" customWidth="1"/>
    <col min="14850" max="14850" width="27.1796875" style="1" customWidth="1"/>
    <col min="14851" max="14851" width="12.453125" style="1" customWidth="1"/>
    <col min="14852" max="14852" width="8.7265625" style="1" customWidth="1"/>
    <col min="14853" max="14853" width="9.7265625" style="1" customWidth="1"/>
    <col min="14854" max="14854" width="10.453125" style="1" customWidth="1"/>
    <col min="14855" max="14855" width="10.54296875" style="1" customWidth="1"/>
    <col min="14856" max="14856" width="11.7265625" style="1" customWidth="1"/>
    <col min="14857" max="14857" width="4.7265625" style="1" customWidth="1"/>
    <col min="14858" max="15104" width="9.1796875" style="1"/>
    <col min="15105" max="15105" width="5.453125" style="1" bestFit="1" customWidth="1"/>
    <col min="15106" max="15106" width="27.1796875" style="1" customWidth="1"/>
    <col min="15107" max="15107" width="12.453125" style="1" customWidth="1"/>
    <col min="15108" max="15108" width="8.7265625" style="1" customWidth="1"/>
    <col min="15109" max="15109" width="9.7265625" style="1" customWidth="1"/>
    <col min="15110" max="15110" width="10.453125" style="1" customWidth="1"/>
    <col min="15111" max="15111" width="10.54296875" style="1" customWidth="1"/>
    <col min="15112" max="15112" width="11.7265625" style="1" customWidth="1"/>
    <col min="15113" max="15113" width="4.7265625" style="1" customWidth="1"/>
    <col min="15114" max="15360" width="9.1796875" style="1"/>
    <col min="15361" max="15361" width="5.453125" style="1" bestFit="1" customWidth="1"/>
    <col min="15362" max="15362" width="27.1796875" style="1" customWidth="1"/>
    <col min="15363" max="15363" width="12.453125" style="1" customWidth="1"/>
    <col min="15364" max="15364" width="8.7265625" style="1" customWidth="1"/>
    <col min="15365" max="15365" width="9.7265625" style="1" customWidth="1"/>
    <col min="15366" max="15366" width="10.453125" style="1" customWidth="1"/>
    <col min="15367" max="15367" width="10.54296875" style="1" customWidth="1"/>
    <col min="15368" max="15368" width="11.7265625" style="1" customWidth="1"/>
    <col min="15369" max="15369" width="4.7265625" style="1" customWidth="1"/>
    <col min="15370" max="15616" width="9.1796875" style="1"/>
    <col min="15617" max="15617" width="5.453125" style="1" bestFit="1" customWidth="1"/>
    <col min="15618" max="15618" width="27.1796875" style="1" customWidth="1"/>
    <col min="15619" max="15619" width="12.453125" style="1" customWidth="1"/>
    <col min="15620" max="15620" width="8.7265625" style="1" customWidth="1"/>
    <col min="15621" max="15621" width="9.7265625" style="1" customWidth="1"/>
    <col min="15622" max="15622" width="10.453125" style="1" customWidth="1"/>
    <col min="15623" max="15623" width="10.54296875" style="1" customWidth="1"/>
    <col min="15624" max="15624" width="11.7265625" style="1" customWidth="1"/>
    <col min="15625" max="15625" width="4.7265625" style="1" customWidth="1"/>
    <col min="15626" max="15872" width="9.1796875" style="1"/>
    <col min="15873" max="15873" width="5.453125" style="1" bestFit="1" customWidth="1"/>
    <col min="15874" max="15874" width="27.1796875" style="1" customWidth="1"/>
    <col min="15875" max="15875" width="12.453125" style="1" customWidth="1"/>
    <col min="15876" max="15876" width="8.7265625" style="1" customWidth="1"/>
    <col min="15877" max="15877" width="9.7265625" style="1" customWidth="1"/>
    <col min="15878" max="15878" width="10.453125" style="1" customWidth="1"/>
    <col min="15879" max="15879" width="10.54296875" style="1" customWidth="1"/>
    <col min="15880" max="15880" width="11.7265625" style="1" customWidth="1"/>
    <col min="15881" max="15881" width="4.7265625" style="1" customWidth="1"/>
    <col min="15882" max="16128" width="9.1796875" style="1"/>
    <col min="16129" max="16129" width="5.453125" style="1" bestFit="1" customWidth="1"/>
    <col min="16130" max="16130" width="27.1796875" style="1" customWidth="1"/>
    <col min="16131" max="16131" width="12.453125" style="1" customWidth="1"/>
    <col min="16132" max="16132" width="8.7265625" style="1" customWidth="1"/>
    <col min="16133" max="16133" width="9.7265625" style="1" customWidth="1"/>
    <col min="16134" max="16134" width="10.453125" style="1" customWidth="1"/>
    <col min="16135" max="16135" width="10.54296875" style="1" customWidth="1"/>
    <col min="16136" max="16136" width="11.7265625" style="1" customWidth="1"/>
    <col min="16137" max="16137" width="4.7265625" style="1" customWidth="1"/>
    <col min="16138" max="16384" width="9.1796875" style="1"/>
  </cols>
  <sheetData>
    <row r="1" spans="1:8" x14ac:dyDescent="0.35">
      <c r="H1" s="3" t="s">
        <v>0</v>
      </c>
    </row>
    <row r="2" spans="1:8" s="4" customFormat="1" ht="48.75" customHeight="1" x14ac:dyDescent="0.35">
      <c r="A2" s="48" t="s">
        <v>1</v>
      </c>
      <c r="B2" s="48"/>
      <c r="C2" s="48"/>
      <c r="D2" s="49" t="s">
        <v>2</v>
      </c>
      <c r="E2" s="49"/>
      <c r="F2" s="49"/>
      <c r="G2" s="49"/>
      <c r="H2" s="49"/>
    </row>
    <row r="3" spans="1:8" s="4" customFormat="1" ht="8.25" customHeight="1" x14ac:dyDescent="0.35">
      <c r="A3" s="50"/>
      <c r="B3" s="50"/>
      <c r="D3" s="5"/>
      <c r="E3" s="5"/>
      <c r="F3" s="5"/>
      <c r="G3" s="5"/>
      <c r="H3" s="5"/>
    </row>
    <row r="4" spans="1:8" ht="10.15" customHeight="1" x14ac:dyDescent="0.35">
      <c r="B4" s="1"/>
    </row>
    <row r="5" spans="1:8" ht="40" customHeight="1" x14ac:dyDescent="0.35">
      <c r="A5" s="51" t="s">
        <v>3</v>
      </c>
      <c r="B5" s="51"/>
      <c r="C5" s="51"/>
      <c r="D5" s="51"/>
      <c r="E5" s="51"/>
      <c r="F5" s="51"/>
      <c r="G5" s="51"/>
      <c r="H5" s="51"/>
    </row>
    <row r="6" spans="1:8" ht="11.5" customHeight="1" x14ac:dyDescent="0.35"/>
    <row r="7" spans="1:8" s="6" customFormat="1" ht="25.15" customHeight="1" x14ac:dyDescent="0.35">
      <c r="B7" s="52" t="s">
        <v>4</v>
      </c>
      <c r="C7" s="52"/>
      <c r="D7" s="52"/>
      <c r="E7" s="52"/>
      <c r="F7" s="52"/>
      <c r="G7" s="52"/>
      <c r="H7" s="52"/>
    </row>
    <row r="8" spans="1:8" s="6" customFormat="1" ht="25.15" customHeight="1" x14ac:dyDescent="0.35">
      <c r="B8" s="52" t="s">
        <v>5</v>
      </c>
      <c r="C8" s="52"/>
      <c r="D8" s="52"/>
      <c r="E8" s="52"/>
      <c r="F8" s="52"/>
      <c r="G8" s="52"/>
      <c r="H8" s="52"/>
    </row>
    <row r="9" spans="1:8" s="6" customFormat="1" ht="25.15" customHeight="1" x14ac:dyDescent="0.35">
      <c r="B9" s="52" t="s">
        <v>6</v>
      </c>
      <c r="C9" s="52"/>
      <c r="D9" s="52"/>
      <c r="E9" s="52"/>
      <c r="F9" s="52"/>
      <c r="G9" s="52"/>
      <c r="H9" s="52"/>
    </row>
    <row r="10" spans="1:8" s="6" customFormat="1" ht="13.5" customHeight="1" x14ac:dyDescent="0.35">
      <c r="B10" s="7"/>
      <c r="C10" s="7"/>
    </row>
    <row r="11" spans="1:8" s="4" customFormat="1" ht="64.5" customHeight="1" x14ac:dyDescent="0.35">
      <c r="A11" s="8" t="s">
        <v>7</v>
      </c>
      <c r="B11" s="53" t="s">
        <v>8</v>
      </c>
      <c r="C11" s="53"/>
      <c r="D11" s="53"/>
      <c r="E11" s="8" t="s">
        <v>9</v>
      </c>
      <c r="F11" s="9" t="s">
        <v>10</v>
      </c>
      <c r="G11" s="9" t="s">
        <v>11</v>
      </c>
      <c r="H11" s="8" t="s">
        <v>12</v>
      </c>
    </row>
    <row r="12" spans="1:8" s="4" customFormat="1" ht="15" customHeight="1" x14ac:dyDescent="0.35">
      <c r="A12" s="10" t="s">
        <v>13</v>
      </c>
      <c r="B12" s="54" t="s">
        <v>14</v>
      </c>
      <c r="C12" s="55"/>
      <c r="D12" s="56"/>
      <c r="E12" s="10" t="s">
        <v>15</v>
      </c>
      <c r="F12" s="10" t="s">
        <v>16</v>
      </c>
      <c r="G12" s="10" t="s">
        <v>17</v>
      </c>
      <c r="H12" s="10" t="s">
        <v>18</v>
      </c>
    </row>
    <row r="13" spans="1:8" s="4" customFormat="1" ht="33" customHeight="1" x14ac:dyDescent="0.35">
      <c r="A13" s="8" t="s">
        <v>19</v>
      </c>
      <c r="B13" s="57" t="s">
        <v>20</v>
      </c>
      <c r="C13" s="57"/>
      <c r="D13" s="57"/>
      <c r="E13" s="11">
        <f>E14+E24</f>
        <v>20</v>
      </c>
      <c r="F13" s="12">
        <f>F14+F24</f>
        <v>20</v>
      </c>
      <c r="G13" s="13"/>
      <c r="H13" s="8"/>
    </row>
    <row r="14" spans="1:8" s="18" customFormat="1" ht="36" customHeight="1" x14ac:dyDescent="0.35">
      <c r="A14" s="14">
        <v>1</v>
      </c>
      <c r="B14" s="57" t="s">
        <v>21</v>
      </c>
      <c r="C14" s="57"/>
      <c r="D14" s="57"/>
      <c r="E14" s="15">
        <f>E15+E16+E17+E18+E22+E23</f>
        <v>10</v>
      </c>
      <c r="F14" s="16">
        <f>F15+F16+F17+F18+F22+F23</f>
        <v>10</v>
      </c>
      <c r="G14" s="17"/>
      <c r="H14" s="14"/>
    </row>
    <row r="15" spans="1:8" s="21" customFormat="1" ht="124.5" customHeight="1" x14ac:dyDescent="0.35">
      <c r="A15" s="14" t="s">
        <v>22</v>
      </c>
      <c r="B15" s="45" t="s">
        <v>23</v>
      </c>
      <c r="C15" s="46"/>
      <c r="D15" s="47"/>
      <c r="E15" s="14">
        <v>1</v>
      </c>
      <c r="F15" s="29">
        <v>1</v>
      </c>
      <c r="G15" s="19"/>
      <c r="H15" s="20"/>
    </row>
    <row r="16" spans="1:8" s="24" customFormat="1" ht="90.75" customHeight="1" x14ac:dyDescent="0.35">
      <c r="A16" s="14" t="s">
        <v>24</v>
      </c>
      <c r="B16" s="45" t="s">
        <v>25</v>
      </c>
      <c r="C16" s="46"/>
      <c r="D16" s="47"/>
      <c r="E16" s="14">
        <v>1</v>
      </c>
      <c r="F16" s="29">
        <v>1</v>
      </c>
      <c r="G16" s="22"/>
      <c r="H16" s="23"/>
    </row>
    <row r="17" spans="1:8" s="24" customFormat="1" ht="100.5" customHeight="1" x14ac:dyDescent="0.35">
      <c r="A17" s="14" t="s">
        <v>26</v>
      </c>
      <c r="B17" s="45" t="s">
        <v>27</v>
      </c>
      <c r="C17" s="46"/>
      <c r="D17" s="47"/>
      <c r="E17" s="14">
        <v>1</v>
      </c>
      <c r="F17" s="29">
        <v>1</v>
      </c>
      <c r="G17" s="22"/>
      <c r="H17" s="23"/>
    </row>
    <row r="18" spans="1:8" s="24" customFormat="1" ht="38.25" customHeight="1" x14ac:dyDescent="0.35">
      <c r="A18" s="14" t="s">
        <v>28</v>
      </c>
      <c r="B18" s="45" t="s">
        <v>29</v>
      </c>
      <c r="C18" s="46"/>
      <c r="D18" s="47"/>
      <c r="E18" s="14">
        <f>E19+E20+E21</f>
        <v>3</v>
      </c>
      <c r="F18" s="25">
        <f>F19+F20+F21</f>
        <v>3</v>
      </c>
      <c r="G18" s="22"/>
      <c r="H18" s="23"/>
    </row>
    <row r="19" spans="1:8" s="24" customFormat="1" ht="48.75" customHeight="1" x14ac:dyDescent="0.35">
      <c r="A19" s="25" t="s">
        <v>30</v>
      </c>
      <c r="B19" s="45" t="s">
        <v>31</v>
      </c>
      <c r="C19" s="46"/>
      <c r="D19" s="47"/>
      <c r="E19" s="25">
        <v>1</v>
      </c>
      <c r="F19" s="29">
        <v>1</v>
      </c>
      <c r="G19" s="22"/>
      <c r="H19" s="23"/>
    </row>
    <row r="20" spans="1:8" s="24" customFormat="1" ht="73.5" customHeight="1" x14ac:dyDescent="0.35">
      <c r="A20" s="25" t="s">
        <v>32</v>
      </c>
      <c r="B20" s="45" t="s">
        <v>33</v>
      </c>
      <c r="C20" s="46"/>
      <c r="D20" s="47"/>
      <c r="E20" s="25">
        <v>1</v>
      </c>
      <c r="F20" s="29">
        <v>1</v>
      </c>
      <c r="G20" s="26"/>
      <c r="H20" s="23"/>
    </row>
    <row r="21" spans="1:8" s="24" customFormat="1" ht="67.5" customHeight="1" x14ac:dyDescent="0.35">
      <c r="A21" s="14" t="s">
        <v>34</v>
      </c>
      <c r="B21" s="45" t="s">
        <v>35</v>
      </c>
      <c r="C21" s="46"/>
      <c r="D21" s="47"/>
      <c r="E21" s="14">
        <v>1</v>
      </c>
      <c r="F21" s="25">
        <v>1</v>
      </c>
      <c r="G21" s="27"/>
      <c r="H21" s="23"/>
    </row>
    <row r="22" spans="1:8" s="24" customFormat="1" ht="38.25" customHeight="1" x14ac:dyDescent="0.35">
      <c r="A22" s="14" t="s">
        <v>36</v>
      </c>
      <c r="B22" s="45" t="s">
        <v>37</v>
      </c>
      <c r="C22" s="46"/>
      <c r="D22" s="47"/>
      <c r="E22" s="14">
        <v>3</v>
      </c>
      <c r="F22" s="25">
        <v>3</v>
      </c>
      <c r="G22" s="27"/>
      <c r="H22" s="28"/>
    </row>
    <row r="23" spans="1:8" s="24" customFormat="1" ht="67.5" customHeight="1" x14ac:dyDescent="0.35">
      <c r="A23" s="14" t="s">
        <v>38</v>
      </c>
      <c r="B23" s="45" t="s">
        <v>39</v>
      </c>
      <c r="C23" s="46"/>
      <c r="D23" s="47"/>
      <c r="E23" s="14">
        <v>1</v>
      </c>
      <c r="F23" s="29">
        <v>1</v>
      </c>
      <c r="G23" s="22"/>
      <c r="H23" s="23"/>
    </row>
    <row r="24" spans="1:8" s="18" customFormat="1" ht="115.5" customHeight="1" x14ac:dyDescent="0.35">
      <c r="A24" s="14">
        <v>2</v>
      </c>
      <c r="B24" s="61" t="s">
        <v>40</v>
      </c>
      <c r="C24" s="62"/>
      <c r="D24" s="63"/>
      <c r="E24" s="12">
        <f>E25+E29</f>
        <v>10</v>
      </c>
      <c r="F24" s="12">
        <f>F25+F29</f>
        <v>10</v>
      </c>
      <c r="G24" s="13"/>
      <c r="H24" s="14"/>
    </row>
    <row r="25" spans="1:8" s="24" customFormat="1" ht="72" customHeight="1" x14ac:dyDescent="0.35">
      <c r="A25" s="20" t="s">
        <v>41</v>
      </c>
      <c r="B25" s="45" t="s">
        <v>42</v>
      </c>
      <c r="C25" s="46"/>
      <c r="D25" s="47"/>
      <c r="E25" s="20">
        <f>E26+E27+E28</f>
        <v>7</v>
      </c>
      <c r="F25" s="20">
        <f>F26+F27+F28</f>
        <v>7</v>
      </c>
      <c r="G25" s="22"/>
      <c r="H25" s="23"/>
    </row>
    <row r="26" spans="1:8" s="24" customFormat="1" ht="122.25" customHeight="1" x14ac:dyDescent="0.35">
      <c r="A26" s="20" t="s">
        <v>30</v>
      </c>
      <c r="B26" s="45" t="s">
        <v>43</v>
      </c>
      <c r="C26" s="46"/>
      <c r="D26" s="47"/>
      <c r="E26" s="20">
        <v>2</v>
      </c>
      <c r="F26" s="29">
        <v>2</v>
      </c>
      <c r="G26" s="22"/>
      <c r="H26" s="23"/>
    </row>
    <row r="27" spans="1:8" s="24" customFormat="1" ht="51" customHeight="1" x14ac:dyDescent="0.35">
      <c r="A27" s="20" t="s">
        <v>32</v>
      </c>
      <c r="B27" s="58" t="s">
        <v>44</v>
      </c>
      <c r="C27" s="59"/>
      <c r="D27" s="60"/>
      <c r="E27" s="20">
        <v>3</v>
      </c>
      <c r="F27" s="29">
        <v>3</v>
      </c>
      <c r="G27" s="22"/>
      <c r="H27" s="23"/>
    </row>
    <row r="28" spans="1:8" s="24" customFormat="1" ht="66.75" customHeight="1" x14ac:dyDescent="0.35">
      <c r="A28" s="20" t="s">
        <v>34</v>
      </c>
      <c r="B28" s="45" t="s">
        <v>45</v>
      </c>
      <c r="C28" s="46"/>
      <c r="D28" s="47"/>
      <c r="E28" s="20">
        <v>2</v>
      </c>
      <c r="F28" s="29">
        <v>2</v>
      </c>
      <c r="G28" s="22"/>
      <c r="H28" s="23"/>
    </row>
    <row r="29" spans="1:8" s="24" customFormat="1" ht="39" customHeight="1" x14ac:dyDescent="0.35">
      <c r="A29" s="20" t="s">
        <v>46</v>
      </c>
      <c r="B29" s="45" t="s">
        <v>47</v>
      </c>
      <c r="C29" s="46"/>
      <c r="D29" s="47"/>
      <c r="E29" s="20">
        <f>E30+E31</f>
        <v>3</v>
      </c>
      <c r="F29" s="20">
        <f>F30+F31</f>
        <v>3</v>
      </c>
      <c r="G29" s="22"/>
      <c r="H29" s="23"/>
    </row>
    <row r="30" spans="1:8" s="24" customFormat="1" ht="52.5" customHeight="1" x14ac:dyDescent="0.35">
      <c r="A30" s="20" t="s">
        <v>30</v>
      </c>
      <c r="B30" s="58" t="s">
        <v>48</v>
      </c>
      <c r="C30" s="59"/>
      <c r="D30" s="60"/>
      <c r="E30" s="20">
        <v>2</v>
      </c>
      <c r="F30" s="29">
        <v>2</v>
      </c>
      <c r="G30" s="22"/>
      <c r="H30" s="23"/>
    </row>
    <row r="31" spans="1:8" s="24" customFormat="1" ht="67.5" customHeight="1" x14ac:dyDescent="0.35">
      <c r="A31" s="20" t="s">
        <v>32</v>
      </c>
      <c r="B31" s="58" t="s">
        <v>49</v>
      </c>
      <c r="C31" s="59"/>
      <c r="D31" s="60"/>
      <c r="E31" s="20">
        <v>1</v>
      </c>
      <c r="F31" s="29">
        <v>1</v>
      </c>
      <c r="G31" s="22"/>
      <c r="H31" s="23"/>
    </row>
    <row r="32" spans="1:8" s="4" customFormat="1" ht="21" customHeight="1" x14ac:dyDescent="0.35">
      <c r="A32" s="8" t="s">
        <v>50</v>
      </c>
      <c r="B32" s="64" t="s">
        <v>51</v>
      </c>
      <c r="C32" s="65"/>
      <c r="D32" s="66"/>
      <c r="E32" s="12">
        <f>E33+E37+E43</f>
        <v>30</v>
      </c>
      <c r="F32" s="12">
        <f>F33+F37+F43</f>
        <v>15</v>
      </c>
      <c r="G32" s="13"/>
      <c r="H32" s="8"/>
    </row>
    <row r="33" spans="1:8" s="18" customFormat="1" ht="69" customHeight="1" x14ac:dyDescent="0.35">
      <c r="A33" s="14">
        <v>1</v>
      </c>
      <c r="B33" s="57" t="s">
        <v>52</v>
      </c>
      <c r="C33" s="57"/>
      <c r="D33" s="57"/>
      <c r="E33" s="12">
        <f>E34+E35+E36</f>
        <v>10</v>
      </c>
      <c r="F33" s="12">
        <f>SUM(F34:F36)</f>
        <v>5</v>
      </c>
      <c r="G33" s="13"/>
      <c r="H33" s="14"/>
    </row>
    <row r="34" spans="1:8" s="24" customFormat="1" ht="67.5" customHeight="1" x14ac:dyDescent="0.35">
      <c r="A34" s="20" t="s">
        <v>22</v>
      </c>
      <c r="B34" s="58" t="s">
        <v>53</v>
      </c>
      <c r="C34" s="59"/>
      <c r="D34" s="60"/>
      <c r="E34" s="20">
        <v>2</v>
      </c>
      <c r="F34" s="20">
        <v>2</v>
      </c>
      <c r="G34" s="30"/>
      <c r="H34" s="31" t="s">
        <v>54</v>
      </c>
    </row>
    <row r="35" spans="1:8" s="24" customFormat="1" ht="85.5" customHeight="1" x14ac:dyDescent="0.35">
      <c r="A35" s="14" t="s">
        <v>24</v>
      </c>
      <c r="B35" s="67" t="s">
        <v>55</v>
      </c>
      <c r="C35" s="68"/>
      <c r="D35" s="69"/>
      <c r="E35" s="14">
        <v>5</v>
      </c>
      <c r="F35" s="14">
        <v>0</v>
      </c>
      <c r="G35" s="32"/>
      <c r="H35" s="33" t="s">
        <v>56</v>
      </c>
    </row>
    <row r="36" spans="1:8" s="24" customFormat="1" ht="42.75" customHeight="1" x14ac:dyDescent="0.35">
      <c r="A36" s="20" t="s">
        <v>26</v>
      </c>
      <c r="B36" s="67" t="s">
        <v>57</v>
      </c>
      <c r="C36" s="68"/>
      <c r="D36" s="69"/>
      <c r="E36" s="20">
        <v>3</v>
      </c>
      <c r="F36" s="20">
        <v>3</v>
      </c>
      <c r="G36" s="22"/>
      <c r="H36" s="23"/>
    </row>
    <row r="37" spans="1:8" s="18" customFormat="1" ht="102" customHeight="1" x14ac:dyDescent="0.35">
      <c r="A37" s="14">
        <v>2</v>
      </c>
      <c r="B37" s="57" t="s">
        <v>58</v>
      </c>
      <c r="C37" s="57"/>
      <c r="D37" s="57"/>
      <c r="E37" s="12">
        <f>E38+E39+E40+E41+E42</f>
        <v>10</v>
      </c>
      <c r="F37" s="12">
        <f>SUM(F38:F42)</f>
        <v>10</v>
      </c>
      <c r="G37" s="13"/>
      <c r="H37" s="14"/>
    </row>
    <row r="38" spans="1:8" s="24" customFormat="1" ht="56.25" customHeight="1" x14ac:dyDescent="0.35">
      <c r="A38" s="20" t="s">
        <v>41</v>
      </c>
      <c r="B38" s="58" t="s">
        <v>59</v>
      </c>
      <c r="C38" s="59"/>
      <c r="D38" s="60"/>
      <c r="E38" s="20">
        <v>2</v>
      </c>
      <c r="F38" s="20">
        <v>2</v>
      </c>
      <c r="G38" s="22"/>
      <c r="H38" s="23"/>
    </row>
    <row r="39" spans="1:8" s="24" customFormat="1" ht="67.5" customHeight="1" x14ac:dyDescent="0.35">
      <c r="A39" s="20" t="s">
        <v>46</v>
      </c>
      <c r="B39" s="45" t="s">
        <v>60</v>
      </c>
      <c r="C39" s="46"/>
      <c r="D39" s="47"/>
      <c r="E39" s="20">
        <v>2</v>
      </c>
      <c r="F39" s="20">
        <v>2</v>
      </c>
      <c r="G39" s="22"/>
      <c r="H39" s="23"/>
    </row>
    <row r="40" spans="1:8" s="24" customFormat="1" ht="71.25" customHeight="1" x14ac:dyDescent="0.35">
      <c r="A40" s="20" t="s">
        <v>61</v>
      </c>
      <c r="B40" s="45" t="s">
        <v>62</v>
      </c>
      <c r="C40" s="46"/>
      <c r="D40" s="47"/>
      <c r="E40" s="20">
        <v>2</v>
      </c>
      <c r="F40" s="20">
        <v>2</v>
      </c>
      <c r="G40" s="22"/>
      <c r="H40" s="23"/>
    </row>
    <row r="41" spans="1:8" s="24" customFormat="1" ht="84.75" customHeight="1" x14ac:dyDescent="0.35">
      <c r="A41" s="20" t="s">
        <v>63</v>
      </c>
      <c r="B41" s="58" t="s">
        <v>64</v>
      </c>
      <c r="C41" s="59"/>
      <c r="D41" s="60"/>
      <c r="E41" s="20">
        <v>2</v>
      </c>
      <c r="F41" s="20">
        <v>2</v>
      </c>
      <c r="G41" s="22"/>
      <c r="H41" s="23"/>
    </row>
    <row r="42" spans="1:8" s="24" customFormat="1" ht="52" customHeight="1" x14ac:dyDescent="0.35">
      <c r="A42" s="14" t="s">
        <v>65</v>
      </c>
      <c r="B42" s="45" t="s">
        <v>66</v>
      </c>
      <c r="C42" s="46"/>
      <c r="D42" s="47"/>
      <c r="E42" s="14">
        <v>2</v>
      </c>
      <c r="F42" s="14">
        <v>2</v>
      </c>
      <c r="G42" s="32"/>
      <c r="H42" s="28"/>
    </row>
    <row r="43" spans="1:8" s="18" customFormat="1" ht="70.5" customHeight="1" x14ac:dyDescent="0.35">
      <c r="A43" s="14">
        <v>3</v>
      </c>
      <c r="B43" s="57" t="s">
        <v>67</v>
      </c>
      <c r="C43" s="57"/>
      <c r="D43" s="57"/>
      <c r="E43" s="12">
        <f>SUM(E44:E46)</f>
        <v>10</v>
      </c>
      <c r="F43" s="12">
        <f>SUM(F44:F46)</f>
        <v>0</v>
      </c>
      <c r="G43" s="13"/>
      <c r="H43" s="14"/>
    </row>
    <row r="44" spans="1:8" s="24" customFormat="1" ht="87" customHeight="1" x14ac:dyDescent="0.35">
      <c r="A44" s="20" t="s">
        <v>68</v>
      </c>
      <c r="B44" s="45" t="s">
        <v>69</v>
      </c>
      <c r="C44" s="46"/>
      <c r="D44" s="47"/>
      <c r="E44" s="14">
        <v>3</v>
      </c>
      <c r="F44" s="20">
        <v>0</v>
      </c>
      <c r="G44" s="22"/>
      <c r="H44" s="23"/>
    </row>
    <row r="45" spans="1:8" s="24" customFormat="1" ht="150" customHeight="1" x14ac:dyDescent="0.35">
      <c r="A45" s="14" t="s">
        <v>70</v>
      </c>
      <c r="B45" s="45" t="s">
        <v>71</v>
      </c>
      <c r="C45" s="46"/>
      <c r="D45" s="47"/>
      <c r="E45" s="14">
        <v>5</v>
      </c>
      <c r="F45" s="14">
        <v>0</v>
      </c>
      <c r="G45" s="32"/>
      <c r="H45" s="28"/>
    </row>
    <row r="46" spans="1:8" s="24" customFormat="1" ht="88.5" customHeight="1" x14ac:dyDescent="0.35">
      <c r="A46" s="20" t="s">
        <v>72</v>
      </c>
      <c r="B46" s="58" t="s">
        <v>73</v>
      </c>
      <c r="C46" s="59"/>
      <c r="D46" s="60"/>
      <c r="E46" s="20">
        <v>2</v>
      </c>
      <c r="F46" s="20">
        <v>0</v>
      </c>
      <c r="G46" s="22"/>
      <c r="H46" s="23"/>
    </row>
    <row r="47" spans="1:8" s="4" customFormat="1" ht="52.5" customHeight="1" x14ac:dyDescent="0.35">
      <c r="A47" s="8" t="s">
        <v>74</v>
      </c>
      <c r="B47" s="61" t="s">
        <v>75</v>
      </c>
      <c r="C47" s="62"/>
      <c r="D47" s="63"/>
      <c r="E47" s="16">
        <v>50</v>
      </c>
      <c r="F47" s="16">
        <f>SUM(F48:F53)</f>
        <v>50</v>
      </c>
      <c r="G47" s="17"/>
      <c r="H47" s="8"/>
    </row>
    <row r="48" spans="1:8" s="18" customFormat="1" ht="30" customHeight="1" x14ac:dyDescent="0.35">
      <c r="A48" s="14"/>
      <c r="B48" s="67" t="s">
        <v>76</v>
      </c>
      <c r="C48" s="68"/>
      <c r="D48" s="69"/>
      <c r="E48" s="14">
        <v>50</v>
      </c>
      <c r="F48" s="14">
        <v>50</v>
      </c>
      <c r="G48" s="34"/>
      <c r="H48" s="14"/>
    </row>
    <row r="49" spans="1:14" s="18" customFormat="1" ht="30" customHeight="1" x14ac:dyDescent="0.35">
      <c r="A49" s="14"/>
      <c r="B49" s="67" t="s">
        <v>77</v>
      </c>
      <c r="C49" s="68"/>
      <c r="D49" s="69"/>
      <c r="E49" s="14">
        <v>45</v>
      </c>
      <c r="F49" s="14"/>
      <c r="G49" s="34"/>
      <c r="H49" s="14"/>
    </row>
    <row r="50" spans="1:14" s="18" customFormat="1" ht="30" customHeight="1" x14ac:dyDescent="0.35">
      <c r="A50" s="14"/>
      <c r="B50" s="67" t="s">
        <v>78</v>
      </c>
      <c r="C50" s="68"/>
      <c r="D50" s="69"/>
      <c r="E50" s="14">
        <v>40</v>
      </c>
      <c r="F50" s="14"/>
      <c r="G50" s="34"/>
      <c r="H50" s="14"/>
    </row>
    <row r="51" spans="1:14" s="18" customFormat="1" ht="30" customHeight="1" x14ac:dyDescent="0.35">
      <c r="A51" s="14"/>
      <c r="B51" s="67" t="s">
        <v>79</v>
      </c>
      <c r="C51" s="68"/>
      <c r="D51" s="69"/>
      <c r="E51" s="14">
        <v>30</v>
      </c>
      <c r="F51" s="14"/>
      <c r="G51" s="34"/>
      <c r="H51" s="14"/>
    </row>
    <row r="52" spans="1:14" s="18" customFormat="1" ht="30" customHeight="1" x14ac:dyDescent="0.35">
      <c r="A52" s="14"/>
      <c r="B52" s="67" t="s">
        <v>80</v>
      </c>
      <c r="C52" s="68"/>
      <c r="D52" s="69"/>
      <c r="E52" s="14">
        <v>25</v>
      </c>
      <c r="F52" s="14"/>
      <c r="G52" s="34"/>
      <c r="H52" s="14"/>
    </row>
    <row r="53" spans="1:14" s="18" customFormat="1" ht="30" customHeight="1" x14ac:dyDescent="0.35">
      <c r="A53" s="14"/>
      <c r="B53" s="67" t="s">
        <v>81</v>
      </c>
      <c r="C53" s="68"/>
      <c r="D53" s="69"/>
      <c r="E53" s="14">
        <v>0</v>
      </c>
      <c r="F53" s="14"/>
      <c r="G53" s="34"/>
      <c r="H53" s="14"/>
    </row>
    <row r="54" spans="1:14" s="4" customFormat="1" ht="30" customHeight="1" x14ac:dyDescent="0.35">
      <c r="A54" s="8"/>
      <c r="B54" s="70" t="s">
        <v>82</v>
      </c>
      <c r="C54" s="71"/>
      <c r="D54" s="72"/>
      <c r="E54" s="8">
        <f>E13+E32+E47</f>
        <v>100</v>
      </c>
      <c r="F54" s="8">
        <f>F13+F32+F47</f>
        <v>85</v>
      </c>
      <c r="G54" s="35"/>
      <c r="H54" s="8"/>
    </row>
    <row r="55" spans="1:14" ht="9.75" customHeight="1" x14ac:dyDescent="0.35">
      <c r="C55" s="2"/>
      <c r="D55" s="2"/>
      <c r="G55" s="36"/>
    </row>
    <row r="56" spans="1:14" ht="20.25" customHeight="1" x14ac:dyDescent="0.35">
      <c r="B56" s="73" t="s">
        <v>83</v>
      </c>
      <c r="C56" s="73"/>
      <c r="D56" s="73"/>
      <c r="G56" s="36"/>
    </row>
    <row r="57" spans="1:14" s="6" customFormat="1" ht="78" customHeight="1" x14ac:dyDescent="0.35">
      <c r="A57" s="74" t="s">
        <v>84</v>
      </c>
      <c r="B57" s="75"/>
      <c r="C57" s="76"/>
      <c r="D57" s="74" t="s">
        <v>85</v>
      </c>
      <c r="E57" s="76"/>
      <c r="F57" s="9" t="s">
        <v>86</v>
      </c>
      <c r="G57" s="37" t="s">
        <v>87</v>
      </c>
      <c r="H57" s="9" t="s">
        <v>88</v>
      </c>
      <c r="N57" s="1"/>
    </row>
    <row r="58" spans="1:14" ht="34.5" customHeight="1" x14ac:dyDescent="0.35">
      <c r="A58" s="77" t="s">
        <v>89</v>
      </c>
      <c r="B58" s="78"/>
      <c r="C58" s="79"/>
      <c r="D58" s="77" t="s">
        <v>90</v>
      </c>
      <c r="E58" s="79"/>
      <c r="F58" s="14" t="s">
        <v>91</v>
      </c>
      <c r="G58" s="38"/>
      <c r="H58" s="39" t="str">
        <f>IF(AND(80&lt;=G54,G54&lt;100),G54,"")</f>
        <v/>
      </c>
    </row>
    <row r="59" spans="1:14" ht="37.75" customHeight="1" x14ac:dyDescent="0.35">
      <c r="A59" s="77" t="s">
        <v>92</v>
      </c>
      <c r="B59" s="78"/>
      <c r="C59" s="79"/>
      <c r="D59" s="77" t="s">
        <v>93</v>
      </c>
      <c r="E59" s="79"/>
      <c r="F59" s="14"/>
      <c r="G59" s="38"/>
      <c r="H59" s="39" t="str">
        <f>IF(AND(65&lt;=G54,G54&lt;80),G54,"")</f>
        <v/>
      </c>
    </row>
    <row r="60" spans="1:14" ht="42" customHeight="1" x14ac:dyDescent="0.35">
      <c r="A60" s="77" t="s">
        <v>94</v>
      </c>
      <c r="B60" s="78"/>
      <c r="C60" s="79"/>
      <c r="D60" s="77" t="s">
        <v>95</v>
      </c>
      <c r="E60" s="79"/>
      <c r="F60" s="14"/>
      <c r="G60" s="38"/>
      <c r="H60" s="39" t="str">
        <f>IF(AND(50&lt;=G54,G54&lt;65),G54,"")</f>
        <v/>
      </c>
    </row>
    <row r="61" spans="1:14" ht="39.65" customHeight="1" x14ac:dyDescent="0.35">
      <c r="A61" s="77" t="s">
        <v>96</v>
      </c>
      <c r="B61" s="78"/>
      <c r="C61" s="79"/>
      <c r="D61" s="77" t="s">
        <v>97</v>
      </c>
      <c r="E61" s="79"/>
      <c r="F61" s="14"/>
      <c r="G61" s="38"/>
      <c r="H61" s="39" t="str">
        <f>IF(AND(0&lt;G54,G54&lt;50),G54,"")</f>
        <v/>
      </c>
    </row>
    <row r="62" spans="1:14" ht="8.5" customHeight="1" x14ac:dyDescent="0.35"/>
    <row r="63" spans="1:14" s="40" customFormat="1" ht="20.25" customHeight="1" x14ac:dyDescent="0.35">
      <c r="B63" s="41"/>
      <c r="D63" s="80" t="s">
        <v>98</v>
      </c>
      <c r="E63" s="80"/>
      <c r="F63" s="80"/>
      <c r="G63" s="80"/>
      <c r="H63" s="80"/>
    </row>
    <row r="64" spans="1:14" s="4" customFormat="1" ht="35.25" customHeight="1" x14ac:dyDescent="0.35">
      <c r="D64" s="48" t="s">
        <v>99</v>
      </c>
      <c r="E64" s="48"/>
      <c r="F64" s="48"/>
      <c r="G64" s="48"/>
      <c r="H64" s="48"/>
    </row>
    <row r="65" spans="2:8" x14ac:dyDescent="0.35">
      <c r="D65" s="42"/>
      <c r="E65" s="42"/>
      <c r="F65" s="42"/>
      <c r="G65" s="42"/>
      <c r="H65" s="42"/>
    </row>
    <row r="68" spans="2:8" x14ac:dyDescent="0.35">
      <c r="E68" s="81" t="s">
        <v>104</v>
      </c>
      <c r="F68" s="82"/>
      <c r="G68" s="82"/>
    </row>
    <row r="70" spans="2:8" ht="15.75" customHeight="1" x14ac:dyDescent="0.35">
      <c r="B70" s="83" t="s">
        <v>100</v>
      </c>
      <c r="C70" s="83"/>
      <c r="D70" s="83"/>
      <c r="E70" s="83"/>
      <c r="F70" s="83"/>
      <c r="G70" s="83"/>
      <c r="H70" s="83"/>
    </row>
    <row r="71" spans="2:8" ht="101.15" customHeight="1" x14ac:dyDescent="0.35">
      <c r="B71" s="84" t="s">
        <v>101</v>
      </c>
      <c r="C71" s="85"/>
      <c r="D71" s="85"/>
      <c r="E71" s="85"/>
      <c r="F71" s="85"/>
      <c r="G71" s="85"/>
      <c r="H71" s="86"/>
    </row>
    <row r="72" spans="2:8" ht="30.75" customHeight="1" x14ac:dyDescent="0.35">
      <c r="B72" s="43"/>
      <c r="D72" s="80" t="s">
        <v>102</v>
      </c>
      <c r="E72" s="80"/>
      <c r="F72" s="80"/>
      <c r="G72" s="80"/>
      <c r="H72" s="80"/>
    </row>
    <row r="73" spans="2:8" ht="22.5" customHeight="1" x14ac:dyDescent="0.35">
      <c r="B73" s="44"/>
      <c r="D73" s="50" t="s">
        <v>103</v>
      </c>
      <c r="E73" s="50"/>
      <c r="F73" s="50"/>
      <c r="G73" s="50"/>
      <c r="H73" s="50"/>
    </row>
  </sheetData>
  <mergeCells count="69">
    <mergeCell ref="D72:H72"/>
    <mergeCell ref="D73:H73"/>
    <mergeCell ref="E68:G68"/>
    <mergeCell ref="A61:C61"/>
    <mergeCell ref="D61:E61"/>
    <mergeCell ref="D63:H63"/>
    <mergeCell ref="D64:H64"/>
    <mergeCell ref="B70:H70"/>
    <mergeCell ref="B71:H71"/>
    <mergeCell ref="A58:C58"/>
    <mergeCell ref="D58:E58"/>
    <mergeCell ref="A59:C59"/>
    <mergeCell ref="D59:E59"/>
    <mergeCell ref="A60:C60"/>
    <mergeCell ref="D60:E60"/>
    <mergeCell ref="B52:D52"/>
    <mergeCell ref="B53:D53"/>
    <mergeCell ref="B54:D54"/>
    <mergeCell ref="B56:D56"/>
    <mergeCell ref="A57:C57"/>
    <mergeCell ref="D57:E57"/>
    <mergeCell ref="B51:D51"/>
    <mergeCell ref="B40:D40"/>
    <mergeCell ref="B41:D41"/>
    <mergeCell ref="B42:D42"/>
    <mergeCell ref="B43:D43"/>
    <mergeCell ref="B44:D44"/>
    <mergeCell ref="B45:D45"/>
    <mergeCell ref="B46:D46"/>
    <mergeCell ref="B47:D47"/>
    <mergeCell ref="B48:D48"/>
    <mergeCell ref="B49:D49"/>
    <mergeCell ref="B50:D50"/>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Administrator</cp:lastModifiedBy>
  <dcterms:created xsi:type="dcterms:W3CDTF">2019-03-21T15:16:43Z</dcterms:created>
  <dcterms:modified xsi:type="dcterms:W3CDTF">2019-03-22T03:03:13Z</dcterms:modified>
</cp:coreProperties>
</file>